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13" documentId="8_{62E37F3B-E018-42DD-93A1-ABFAA69096FE}" xr6:coauthVersionLast="47" xr6:coauthVersionMax="47" xr10:uidLastSave="{F46A877F-9DBD-40A7-9EEB-C7783446FBA8}"/>
  <bookViews>
    <workbookView xWindow="-108" yWindow="-108" windowWidth="23256" windowHeight="12576" xr2:uid="{00000000-000D-0000-FFFF-FFFF00000000}"/>
  </bookViews>
  <sheets>
    <sheet name="Technical Requirements" sheetId="1" r:id="rId1"/>
    <sheet name="Guarantees" sheetId="2" r:id="rId2"/>
    <sheet name="Information" sheetId="3" r:id="rId3"/>
    <sheet name="Manufacture" sheetId="5" r:id="rId4"/>
    <sheet name="Spares" sheetId="6" r:id="rId5"/>
  </sheets>
  <definedNames>
    <definedName name="_xlnm.Print_Area" localSheetId="1">Guarantees!$A$3:$E$45</definedName>
    <definedName name="_xlnm.Print_Area" localSheetId="2">Information!$A$1:$E$119</definedName>
    <definedName name="_xlnm.Print_Titles" localSheetId="1">Guarantees!$2:$3</definedName>
    <definedName name="_xlnm.Print_Titles" localSheetId="2">Information!$2:$2</definedName>
    <definedName name="_xlnm.Print_Titles" localSheetId="0">'Technical Requirements'!$1:$2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4" i="1" l="1"/>
  <c r="A65" i="1" s="1"/>
  <c r="A66" i="1" s="1"/>
  <c r="A60" i="1"/>
  <c r="A50" i="1"/>
  <c r="A46" i="1"/>
  <c r="A47" i="1" s="1"/>
  <c r="A3" i="6" l="1"/>
  <c r="A4" i="6" s="1"/>
  <c r="A5" i="6" s="1"/>
  <c r="A6" i="6" s="1"/>
  <c r="A7" i="6" s="1"/>
  <c r="A8" i="6" s="1"/>
  <c r="A6" i="5"/>
  <c r="A7" i="5" s="1"/>
  <c r="A8" i="5" s="1"/>
  <c r="A9" i="5" s="1"/>
  <c r="A10" i="5" s="1"/>
  <c r="A11" i="5" s="1"/>
  <c r="A12" i="5" s="1"/>
  <c r="A13" i="5" s="1"/>
  <c r="A14" i="5" s="1"/>
  <c r="A61" i="1"/>
  <c r="A51" i="1"/>
  <c r="A52" i="1" s="1"/>
  <c r="A53" i="1" s="1"/>
  <c r="A54" i="1" s="1"/>
  <c r="A55" i="1" s="1"/>
  <c r="A56" i="1" s="1"/>
  <c r="A57" i="1" s="1"/>
  <c r="A58" i="1" s="1"/>
</calcChain>
</file>

<file path=xl/sharedStrings.xml><?xml version="1.0" encoding="utf-8"?>
<sst xmlns="http://schemas.openxmlformats.org/spreadsheetml/2006/main" count="343" uniqueCount="194">
  <si>
    <t>Item</t>
  </si>
  <si>
    <t>Description</t>
  </si>
  <si>
    <t>Unit</t>
  </si>
  <si>
    <t>Client's Requirement</t>
  </si>
  <si>
    <t>Three-phase / single-phase units</t>
  </si>
  <si>
    <t>Type of cooling</t>
  </si>
  <si>
    <t>Installation (Indoor / outdoor)</t>
  </si>
  <si>
    <t>Accessories to be supplied:</t>
  </si>
  <si>
    <t xml:space="preserve"> - Conservator for transformer</t>
  </si>
  <si>
    <t xml:space="preserve"> - Off-load tap changer</t>
  </si>
  <si>
    <t xml:space="preserve"> - On-load tap changer</t>
  </si>
  <si>
    <t xml:space="preserve"> - Current transformer</t>
  </si>
  <si>
    <t xml:space="preserve"> - Conservator for OLTC</t>
  </si>
  <si>
    <t xml:space="preserve"> - Temperature sensors Pt 100 for oil and winding</t>
  </si>
  <si>
    <t xml:space="preserve"> - Contact thermometers for oil and winding</t>
  </si>
  <si>
    <t xml:space="preserve"> - Control cubicle</t>
  </si>
  <si>
    <t xml:space="preserve"> - Gas relay</t>
  </si>
  <si>
    <t xml:space="preserve"> - Oil level gauge</t>
  </si>
  <si>
    <t xml:space="preserve"> - Wheels</t>
  </si>
  <si>
    <t xml:space="preserve"> - Pressure relief / Explosion vent</t>
  </si>
  <si>
    <t>Continuous maximum rating on any tapping when operation under the specified ambient conditions:</t>
  </si>
  <si>
    <t>With ONAN cooling;</t>
  </si>
  <si>
    <t>Primary (HV) winding</t>
  </si>
  <si>
    <t>MVA</t>
  </si>
  <si>
    <t>Secondary (LV) winding</t>
  </si>
  <si>
    <t>Rated frequency</t>
  </si>
  <si>
    <t>Hz</t>
  </si>
  <si>
    <t>kV</t>
  </si>
  <si>
    <t>%</t>
  </si>
  <si>
    <t>-</t>
  </si>
  <si>
    <t>Vector group</t>
  </si>
  <si>
    <t>System highest voltage according to IEC:</t>
  </si>
  <si>
    <t>Power frequency, 1 min withstand voltage</t>
  </si>
  <si>
    <t>Lightning impulse withstand voltage / BIL</t>
  </si>
  <si>
    <t>kV crest</t>
  </si>
  <si>
    <t>No-load losses at rated voltage and frequency</t>
  </si>
  <si>
    <t>kW</t>
  </si>
  <si>
    <t>A</t>
  </si>
  <si>
    <t>ONAN</t>
  </si>
  <si>
    <t>Temperature rise after continuous operation with rated MVA, under the specified ambient conditions and the rated conditions giving the highest losses:</t>
  </si>
  <si>
    <t xml:space="preserve">  Top oil (by thermometer)</t>
  </si>
  <si>
    <t xml:space="preserve">  Windings (by resistance)</t>
  </si>
  <si>
    <t>Load losses at 75oC at rated currents, the third winding being open:</t>
  </si>
  <si>
    <t>Total losses at 75oC on principal tapping and unity power factor and rated currents:</t>
  </si>
  <si>
    <t>oC</t>
  </si>
  <si>
    <t>Insulation levels of star points</t>
  </si>
  <si>
    <t>Method of system earthing:</t>
  </si>
  <si>
    <t>Method of transformer earthing:</t>
  </si>
  <si>
    <t>Maximum flux density at rated voltage on principal tapping and rated frequency:</t>
  </si>
  <si>
    <t>- Transformer legs</t>
  </si>
  <si>
    <t>T</t>
  </si>
  <si>
    <t>- Transformer yokes</t>
  </si>
  <si>
    <t>Maximum flux density at most onerous voltage and frequency conditions:</t>
  </si>
  <si>
    <t>Maximum current density in windings at rated output:</t>
  </si>
  <si>
    <t>Maximum hot spot temperature of winding</t>
  </si>
  <si>
    <t>Maximum noise level</t>
  </si>
  <si>
    <t>dB</t>
  </si>
  <si>
    <t>Calculated thermal time constant:</t>
  </si>
  <si>
    <t>hours</t>
  </si>
  <si>
    <t>Material in rating and diagram plates</t>
  </si>
  <si>
    <t>Type of bushings:</t>
  </si>
  <si>
    <t>Principal bushing insulator materials:</t>
  </si>
  <si>
    <t>Total creepage distance over porcelain externally:</t>
  </si>
  <si>
    <t>mm</t>
  </si>
  <si>
    <t>Maximum current carrying capacity of bushings:</t>
  </si>
  <si>
    <t>Rated service voltage of bushings:</t>
  </si>
  <si>
    <t>1 minute, 50 Hz dry withstand voltage:</t>
  </si>
  <si>
    <t>HV bushing</t>
  </si>
  <si>
    <t>LV bushing</t>
  </si>
  <si>
    <t>1 minute, 50 Hz wet withstand voltage:</t>
  </si>
  <si>
    <t>Impulse withstand voltage / BIL</t>
  </si>
  <si>
    <t>Number of radiators per transformer</t>
  </si>
  <si>
    <t>Weight of transformer as arranged for transport</t>
  </si>
  <si>
    <t>tons</t>
  </si>
  <si>
    <t>Filling medium during transport</t>
  </si>
  <si>
    <t>Overall dimensions of transformer arranged for transport:</t>
  </si>
  <si>
    <t xml:space="preserve"> - Length</t>
  </si>
  <si>
    <t xml:space="preserve"> - Width</t>
  </si>
  <si>
    <t xml:space="preserve"> - Height</t>
  </si>
  <si>
    <t>Maximum lift of core/winding assembly incl. lifting beam, slings, etc. for untanking</t>
  </si>
  <si>
    <t>Total oil quantity in completely filled transformer</t>
  </si>
  <si>
    <t>l</t>
  </si>
  <si>
    <t>Total weight of oil in completely filled transformer</t>
  </si>
  <si>
    <t>kg</t>
  </si>
  <si>
    <t>Total oil quantity in conservator</t>
  </si>
  <si>
    <t>Volume of conservator tank</t>
  </si>
  <si>
    <t>Weight of copper in windings</t>
  </si>
  <si>
    <t>Weight of each radiator:</t>
  </si>
  <si>
    <t>Weight of bushings:</t>
  </si>
  <si>
    <t xml:space="preserve"> - HV</t>
  </si>
  <si>
    <t>kg/each</t>
  </si>
  <si>
    <t xml:space="preserve"> - LV</t>
  </si>
  <si>
    <t>Overall dimensions of transformer completely erected at site, including bushings, radiators:</t>
  </si>
  <si>
    <t>Length</t>
  </si>
  <si>
    <t>Width</t>
  </si>
  <si>
    <t>Height</t>
  </si>
  <si>
    <t>Total weight of complete transformer erected at site</t>
  </si>
  <si>
    <t>Inherent voltage regulation on principal tapping, 75oC and unity power factor:</t>
  </si>
  <si>
    <t>Inherent voltage regulation on principal tapping, 75oC and 0.8 power factor lagging:</t>
  </si>
  <si>
    <t>A/mm2</t>
  </si>
  <si>
    <t xml:space="preserve">Number of windings </t>
  </si>
  <si>
    <t>- Primary winding</t>
  </si>
  <si>
    <t>- Secondary winding</t>
  </si>
  <si>
    <t>Uniform or non-uniform insulation</t>
  </si>
  <si>
    <t>No-load current at principal tap and rated voltage and frequency</t>
  </si>
  <si>
    <t>Primary - Secondary</t>
  </si>
  <si>
    <t>K</t>
  </si>
  <si>
    <t>- Primary bushing</t>
  </si>
  <si>
    <t>- Secondary bushing</t>
  </si>
  <si>
    <t>- Prim. neutral bushing</t>
  </si>
  <si>
    <t>- Sec. neutral bushing</t>
  </si>
  <si>
    <t>- Prim.&amp;Sec. neutral bushings</t>
  </si>
  <si>
    <t>Maximum permitted acceleration during transport</t>
  </si>
  <si>
    <t>Lengthwise (x)</t>
  </si>
  <si>
    <t>Crosswise (y)</t>
  </si>
  <si>
    <t>Vertical (z)</t>
  </si>
  <si>
    <r>
      <t>m/s</t>
    </r>
    <r>
      <rPr>
        <vertAlign val="superscript"/>
        <sz val="11"/>
        <rFont val="Times New Roman"/>
        <family val="1"/>
      </rPr>
      <t>2</t>
    </r>
  </si>
  <si>
    <t>Primary</t>
  </si>
  <si>
    <t>Secondary</t>
  </si>
  <si>
    <t>Primary windings - star point</t>
  </si>
  <si>
    <t>Secondary windings - star point</t>
  </si>
  <si>
    <t>Tertiary winding open</t>
  </si>
  <si>
    <t>80% of full load on secondary winding and 20% on tertiary winding</t>
  </si>
  <si>
    <t>No-load losses</t>
  </si>
  <si>
    <t>Evaluation of losses (for Tender Evaluation and liquidated damages):</t>
  </si>
  <si>
    <t>Manufacturer's Name</t>
  </si>
  <si>
    <t>Country of Manufacture</t>
  </si>
  <si>
    <t>Transformer</t>
  </si>
  <si>
    <t>Rated power</t>
  </si>
  <si>
    <t>Number of transformer units</t>
  </si>
  <si>
    <t>Kind of transformer (Separate winding / Auto)</t>
  </si>
  <si>
    <t>Frequency</t>
  </si>
  <si>
    <t>Number of tappings</t>
  </si>
  <si>
    <t>Tapping range</t>
  </si>
  <si>
    <t>Highest voltage for equipment, Um</t>
  </si>
  <si>
    <t>Rated voltage, Un :</t>
  </si>
  <si>
    <t>Method of system earthing</t>
  </si>
  <si>
    <t>Primary (HV) winding, phase</t>
  </si>
  <si>
    <t>Primary (HV) winding, neutral point</t>
  </si>
  <si>
    <t>Secondary (LV1) winding, phase</t>
  </si>
  <si>
    <t>Secondary (LV1) winding, neutral point</t>
  </si>
  <si>
    <t>Secondary (LV1) winding</t>
  </si>
  <si>
    <t>Three-phase</t>
  </si>
  <si>
    <t>Outdoor</t>
  </si>
  <si>
    <t>Technical requirements</t>
  </si>
  <si>
    <t>Separate winding</t>
  </si>
  <si>
    <t>kVA</t>
  </si>
  <si>
    <t>N/A</t>
  </si>
  <si>
    <t>Tapping on _HV__ winding:</t>
  </si>
  <si>
    <t>Effectively earthed neutral</t>
  </si>
  <si>
    <t>Insulation level:</t>
  </si>
  <si>
    <t>LI/AC 25/2.5 kV</t>
  </si>
  <si>
    <t>LI/AC -/2.5 kV</t>
  </si>
  <si>
    <t>Yes</t>
  </si>
  <si>
    <t>No</t>
  </si>
  <si>
    <t xml:space="preserve"> - Temperature sensors Pt 100 for oil</t>
  </si>
  <si>
    <t xml:space="preserve"> - Contact thermometers for oil</t>
  </si>
  <si>
    <t>- Stabilising winding</t>
  </si>
  <si>
    <t>Uniform</t>
  </si>
  <si>
    <t>Stainless steel</t>
  </si>
  <si>
    <t>Liquid filled</t>
  </si>
  <si>
    <t>Porcelain</t>
  </si>
  <si>
    <t>Client's Requirements</t>
  </si>
  <si>
    <t xml:space="preserve">     Load losses</t>
  </si>
  <si>
    <t>2 (including 1 spare)</t>
  </si>
  <si>
    <t>DRPC Contractor to Calculate</t>
  </si>
  <si>
    <t>No Tapping</t>
  </si>
  <si>
    <t>HV - LV Impedance voltages at 75o referred to mutual capacities at rated frequency and 100% rating:</t>
  </si>
  <si>
    <t>Calculated by Tenderer</t>
  </si>
  <si>
    <t xml:space="preserve">Thermometer,oil temperature  </t>
  </si>
  <si>
    <t>Sets of gaskets</t>
  </si>
  <si>
    <t>Drain valve</t>
  </si>
  <si>
    <t>Indicator,oil level</t>
  </si>
  <si>
    <t>L.V. Neutral Bushing</t>
  </si>
  <si>
    <t>L.V. Bushing</t>
  </si>
  <si>
    <t>H.V. Bushing</t>
  </si>
  <si>
    <t>Recommended Quantity for 10yrs operation</t>
  </si>
  <si>
    <t>Required Quantity</t>
  </si>
  <si>
    <t>Part no./type</t>
  </si>
  <si>
    <t>Manufacturer</t>
  </si>
  <si>
    <t>Dyn11</t>
  </si>
  <si>
    <t>Guaranteed Data</t>
  </si>
  <si>
    <t>Minimum Drawings Required</t>
  </si>
  <si>
    <t xml:space="preserve">General Arrangement </t>
  </si>
  <si>
    <t>Interconnection Diagram</t>
  </si>
  <si>
    <t>Required</t>
  </si>
  <si>
    <t>Name plate</t>
  </si>
  <si>
    <t>16.10</t>
  </si>
  <si>
    <t>R/kW</t>
  </si>
  <si>
    <t>Previous</t>
  </si>
  <si>
    <t>Comments</t>
  </si>
  <si>
    <t>4500 USD/kW</t>
  </si>
  <si>
    <t>2000 USD/kW</t>
  </si>
  <si>
    <t>As per DRPC specification
Could be excluded as the specification does not refer to loss evaluation of AUX transformer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</si>
</sst>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4" xfId="0" quotePrefix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 indent="2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 indent="2"/>
    </xf>
    <xf numFmtId="0" fontId="0" fillId="0" borderId="8" xfId="0" applyBorder="1"/>
    <xf numFmtId="0" fontId="0" fillId="0" borderId="8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left" vertical="center" wrapText="1" indent="2"/>
    </xf>
    <xf numFmtId="0" fontId="1" fillId="0" borderId="8" xfId="0" applyFont="1" applyBorder="1" applyAlignment="1">
      <alignment horizontal="center" vertical="center" wrapText="1"/>
    </xf>
    <xf numFmtId="0" fontId="1" fillId="0" borderId="9" xfId="0" quotePrefix="1" applyFont="1" applyBorder="1" applyAlignment="1">
      <alignment horizontal="left" vertical="center" wrapText="1" indent="2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4"/>
    </xf>
    <xf numFmtId="0" fontId="1" fillId="0" borderId="9" xfId="0" applyFont="1" applyBorder="1" applyAlignment="1">
      <alignment horizontal="left" vertical="center" wrapText="1" indent="2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quotePrefix="1" applyFont="1" applyBorder="1" applyAlignment="1">
      <alignment horizontal="left" vertical="center" wrapText="1" indent="2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left" wrapText="1"/>
    </xf>
    <xf numFmtId="0" fontId="1" fillId="0" borderId="0" xfId="1"/>
    <xf numFmtId="0" fontId="1" fillId="2" borderId="0" xfId="1" applyFill="1"/>
    <xf numFmtId="0" fontId="1" fillId="2" borderId="8" xfId="1" applyFill="1" applyBorder="1" applyAlignment="1">
      <alignment horizontal="center"/>
    </xf>
    <xf numFmtId="0" fontId="1" fillId="2" borderId="18" xfId="1" applyFont="1" applyFill="1" applyBorder="1" applyAlignment="1">
      <alignment horizontal="center" vertical="center"/>
    </xf>
    <xf numFmtId="0" fontId="1" fillId="2" borderId="19" xfId="1" applyFont="1" applyFill="1" applyBorder="1" applyAlignment="1">
      <alignment horizontal="left" vertical="center" wrapText="1" indent="2"/>
    </xf>
    <xf numFmtId="0" fontId="1" fillId="2" borderId="18" xfId="1" applyFont="1" applyFill="1" applyBorder="1" applyAlignment="1">
      <alignment horizontal="left" vertical="center" wrapText="1" indent="2"/>
    </xf>
    <xf numFmtId="0" fontId="1" fillId="2" borderId="8" xfId="1" applyFill="1" applyBorder="1" applyAlignment="1">
      <alignment horizontal="left" vertical="center"/>
    </xf>
    <xf numFmtId="0" fontId="1" fillId="0" borderId="17" xfId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7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/>
    </xf>
    <xf numFmtId="0" fontId="1" fillId="0" borderId="17" xfId="1" applyFont="1" applyBorder="1" applyAlignment="1">
      <alignment horizontal="center"/>
    </xf>
    <xf numFmtId="0" fontId="1" fillId="0" borderId="20" xfId="1" applyFont="1" applyBorder="1" applyAlignment="1">
      <alignment vertical="center" wrapText="1"/>
    </xf>
    <xf numFmtId="0" fontId="1" fillId="0" borderId="1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wrapText="1"/>
    </xf>
    <xf numFmtId="0" fontId="1" fillId="0" borderId="6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 indent="2"/>
    </xf>
    <xf numFmtId="0" fontId="1" fillId="3" borderId="7" xfId="0" applyFont="1" applyFill="1" applyBorder="1" applyAlignment="1">
      <alignment horizontal="left" vertical="center" wrapText="1"/>
    </xf>
    <xf numFmtId="3" fontId="1" fillId="3" borderId="7" xfId="0" applyNumberFormat="1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7"/>
  <sheetViews>
    <sheetView showGridLines="0" tabSelected="1" topLeftCell="A16" zoomScaleNormal="100" workbookViewId="0">
      <selection activeCell="B26" sqref="B26"/>
    </sheetView>
  </sheetViews>
  <sheetFormatPr defaultRowHeight="13.2" x14ac:dyDescent="0.25"/>
  <cols>
    <col min="1" max="1" width="8.109375" customWidth="1"/>
    <col min="2" max="2" width="40" customWidth="1"/>
    <col min="3" max="3" width="8.109375" customWidth="1"/>
    <col min="4" max="4" width="24.44140625" style="1" customWidth="1"/>
    <col min="5" max="5" width="46.33203125" customWidth="1"/>
    <col min="6" max="6" width="12.6640625" bestFit="1" customWidth="1"/>
    <col min="7" max="7" width="23.109375" bestFit="1" customWidth="1"/>
  </cols>
  <sheetData>
    <row r="1" spans="1:7" ht="20.100000000000001" customHeight="1" x14ac:dyDescent="0.25">
      <c r="A1" s="88" t="s">
        <v>144</v>
      </c>
      <c r="B1" s="88"/>
      <c r="C1" s="88"/>
      <c r="D1" s="88"/>
      <c r="E1" s="88"/>
      <c r="F1" t="s">
        <v>189</v>
      </c>
      <c r="G1" t="s">
        <v>190</v>
      </c>
    </row>
    <row r="2" spans="1:7" s="3" customFormat="1" ht="24.6" customHeight="1" x14ac:dyDescent="0.25">
      <c r="A2" s="87" t="s">
        <v>0</v>
      </c>
      <c r="B2" s="58" t="s">
        <v>1</v>
      </c>
      <c r="C2" s="58" t="s">
        <v>2</v>
      </c>
      <c r="D2" s="58" t="s">
        <v>3</v>
      </c>
      <c r="E2" s="58" t="s">
        <v>181</v>
      </c>
    </row>
    <row r="3" spans="1:7" s="3" customFormat="1" ht="20.100000000000001" customHeight="1" x14ac:dyDescent="0.25">
      <c r="A3" s="15">
        <v>1</v>
      </c>
      <c r="B3" s="16" t="s">
        <v>129</v>
      </c>
      <c r="C3" s="16"/>
      <c r="D3" s="17" t="s">
        <v>164</v>
      </c>
      <c r="E3" s="16"/>
    </row>
    <row r="4" spans="1:7" s="3" customFormat="1" ht="9.9" customHeight="1" x14ac:dyDescent="0.25">
      <c r="A4" s="57"/>
      <c r="B4" s="19"/>
      <c r="C4" s="19"/>
      <c r="D4" s="20"/>
      <c r="E4" s="19"/>
    </row>
    <row r="5" spans="1:7" s="3" customFormat="1" ht="20.100000000000001" customHeight="1" x14ac:dyDescent="0.25">
      <c r="A5" s="21">
        <v>2</v>
      </c>
      <c r="B5" s="19" t="s">
        <v>100</v>
      </c>
      <c r="C5" s="19"/>
      <c r="D5" s="20">
        <v>2</v>
      </c>
      <c r="E5" s="19"/>
    </row>
    <row r="6" spans="1:7" s="3" customFormat="1" ht="9.9" customHeight="1" x14ac:dyDescent="0.25">
      <c r="A6" s="57"/>
      <c r="B6" s="19"/>
      <c r="C6" s="19"/>
      <c r="D6" s="20"/>
      <c r="E6" s="19"/>
    </row>
    <row r="7" spans="1:7" s="3" customFormat="1" ht="20.100000000000001" customHeight="1" x14ac:dyDescent="0.25">
      <c r="A7" s="21">
        <v>3</v>
      </c>
      <c r="B7" s="19" t="s">
        <v>130</v>
      </c>
      <c r="C7" s="19"/>
      <c r="D7" s="20" t="s">
        <v>145</v>
      </c>
      <c r="E7" s="19"/>
    </row>
    <row r="8" spans="1:7" s="3" customFormat="1" ht="9.9" customHeight="1" x14ac:dyDescent="0.25">
      <c r="A8" s="57"/>
      <c r="B8" s="19"/>
      <c r="C8" s="19"/>
      <c r="D8" s="20"/>
      <c r="E8" s="19"/>
    </row>
    <row r="9" spans="1:7" s="3" customFormat="1" ht="20.100000000000001" customHeight="1" x14ac:dyDescent="0.25">
      <c r="A9" s="21">
        <v>4</v>
      </c>
      <c r="B9" s="19" t="s">
        <v>4</v>
      </c>
      <c r="C9" s="19"/>
      <c r="D9" s="20" t="s">
        <v>142</v>
      </c>
      <c r="E9" s="19"/>
    </row>
    <row r="10" spans="1:7" s="3" customFormat="1" ht="9.9" customHeight="1" x14ac:dyDescent="0.25">
      <c r="A10" s="18"/>
      <c r="B10" s="19"/>
      <c r="C10" s="19"/>
      <c r="D10" s="20"/>
      <c r="E10" s="19"/>
    </row>
    <row r="11" spans="1:7" s="3" customFormat="1" ht="20.100000000000001" customHeight="1" x14ac:dyDescent="0.25">
      <c r="A11" s="21">
        <v>5</v>
      </c>
      <c r="B11" s="19" t="s">
        <v>131</v>
      </c>
      <c r="C11" s="19" t="s">
        <v>26</v>
      </c>
      <c r="D11" s="20">
        <v>50</v>
      </c>
      <c r="E11" s="19"/>
    </row>
    <row r="12" spans="1:7" s="3" customFormat="1" ht="9.9" customHeight="1" x14ac:dyDescent="0.25">
      <c r="A12" s="18"/>
      <c r="B12" s="19"/>
      <c r="C12" s="19"/>
      <c r="D12" s="20"/>
      <c r="E12" s="19"/>
    </row>
    <row r="13" spans="1:7" s="3" customFormat="1" ht="20.100000000000001" customHeight="1" x14ac:dyDescent="0.25">
      <c r="A13" s="21">
        <v>6</v>
      </c>
      <c r="B13" s="19" t="s">
        <v>5</v>
      </c>
      <c r="C13" s="19"/>
      <c r="D13" s="54" t="s">
        <v>38</v>
      </c>
      <c r="E13" s="19"/>
    </row>
    <row r="14" spans="1:7" s="3" customFormat="1" ht="9.9" customHeight="1" x14ac:dyDescent="0.25">
      <c r="A14" s="18"/>
      <c r="B14" s="19"/>
      <c r="C14" s="19"/>
      <c r="D14" s="20"/>
      <c r="E14" s="19"/>
    </row>
    <row r="15" spans="1:7" s="3" customFormat="1" ht="20.100000000000001" customHeight="1" x14ac:dyDescent="0.25">
      <c r="A15" s="21">
        <v>7</v>
      </c>
      <c r="B15" s="19" t="s">
        <v>6</v>
      </c>
      <c r="C15" s="19"/>
      <c r="D15" s="20" t="s">
        <v>143</v>
      </c>
      <c r="E15" s="19"/>
    </row>
    <row r="16" spans="1:7" s="3" customFormat="1" ht="9.9" customHeight="1" x14ac:dyDescent="0.25">
      <c r="A16" s="18"/>
      <c r="B16" s="19"/>
      <c r="C16" s="19"/>
      <c r="D16" s="20"/>
      <c r="E16" s="19"/>
    </row>
    <row r="17" spans="1:5" s="3" customFormat="1" ht="20.100000000000001" customHeight="1" x14ac:dyDescent="0.25">
      <c r="A17" s="21">
        <v>8</v>
      </c>
      <c r="B17" s="19" t="s">
        <v>128</v>
      </c>
      <c r="C17" s="19"/>
      <c r="D17" s="20"/>
      <c r="E17" s="19"/>
    </row>
    <row r="18" spans="1:5" s="3" customFormat="1" ht="27.6" customHeight="1" x14ac:dyDescent="0.25">
      <c r="A18" s="30">
        <v>8.1</v>
      </c>
      <c r="B18" s="22" t="s">
        <v>22</v>
      </c>
      <c r="C18" s="19" t="s">
        <v>146</v>
      </c>
      <c r="D18" s="59" t="s">
        <v>168</v>
      </c>
      <c r="E18" s="19"/>
    </row>
    <row r="19" spans="1:5" s="3" customFormat="1" ht="28.8" customHeight="1" x14ac:dyDescent="0.25">
      <c r="A19" s="30">
        <v>8.1999999999999993</v>
      </c>
      <c r="B19" s="22" t="s">
        <v>141</v>
      </c>
      <c r="C19" s="19" t="s">
        <v>146</v>
      </c>
      <c r="D19" s="59" t="s">
        <v>168</v>
      </c>
      <c r="E19" s="19"/>
    </row>
    <row r="20" spans="1:5" s="3" customFormat="1" ht="9.9" customHeight="1" x14ac:dyDescent="0.25">
      <c r="A20" s="18"/>
      <c r="B20" s="19"/>
      <c r="C20" s="19"/>
      <c r="D20" s="20"/>
      <c r="E20" s="19"/>
    </row>
    <row r="21" spans="1:5" s="3" customFormat="1" ht="20.100000000000001" customHeight="1" x14ac:dyDescent="0.25">
      <c r="A21" s="21">
        <v>9</v>
      </c>
      <c r="B21" s="19" t="s">
        <v>135</v>
      </c>
      <c r="C21" s="19"/>
      <c r="D21" s="20"/>
      <c r="E21" s="19"/>
    </row>
    <row r="22" spans="1:5" s="3" customFormat="1" ht="26.4" customHeight="1" x14ac:dyDescent="0.25">
      <c r="A22" s="30">
        <v>9.1</v>
      </c>
      <c r="B22" s="22" t="s">
        <v>22</v>
      </c>
      <c r="C22" s="19" t="s">
        <v>27</v>
      </c>
      <c r="D22" s="59" t="s">
        <v>168</v>
      </c>
      <c r="E22" s="19"/>
    </row>
    <row r="23" spans="1:5" s="3" customFormat="1" ht="20.100000000000001" customHeight="1" x14ac:dyDescent="0.25">
      <c r="A23" s="30">
        <v>9.1999999999999993</v>
      </c>
      <c r="B23" s="22" t="s">
        <v>141</v>
      </c>
      <c r="C23" s="19" t="s">
        <v>27</v>
      </c>
      <c r="D23" s="20">
        <v>0.4</v>
      </c>
      <c r="E23" s="19"/>
    </row>
    <row r="24" spans="1:5" s="3" customFormat="1" ht="9.9" customHeight="1" x14ac:dyDescent="0.25">
      <c r="A24" s="18"/>
      <c r="B24" s="19"/>
      <c r="C24" s="19"/>
      <c r="D24" s="20"/>
      <c r="E24" s="19"/>
    </row>
    <row r="25" spans="1:5" s="3" customFormat="1" ht="20.100000000000001" customHeight="1" x14ac:dyDescent="0.25">
      <c r="A25" s="21">
        <v>10</v>
      </c>
      <c r="B25" s="19" t="s">
        <v>148</v>
      </c>
      <c r="C25" s="19"/>
      <c r="D25" s="20"/>
      <c r="E25" s="19"/>
    </row>
    <row r="26" spans="1:5" s="3" customFormat="1" ht="20.100000000000001" customHeight="1" x14ac:dyDescent="0.25">
      <c r="A26" s="30">
        <v>10.1</v>
      </c>
      <c r="B26" s="22" t="s">
        <v>132</v>
      </c>
      <c r="C26" s="19"/>
      <c r="D26" s="20" t="s">
        <v>166</v>
      </c>
      <c r="E26" s="19"/>
    </row>
    <row r="27" spans="1:5" s="3" customFormat="1" ht="20.100000000000001" customHeight="1" x14ac:dyDescent="0.25">
      <c r="A27" s="30">
        <v>10.199999999999999</v>
      </c>
      <c r="B27" s="22" t="s">
        <v>133</v>
      </c>
      <c r="C27" s="19" t="s">
        <v>28</v>
      </c>
      <c r="D27" s="20" t="s">
        <v>166</v>
      </c>
      <c r="E27" s="19"/>
    </row>
    <row r="28" spans="1:5" s="3" customFormat="1" ht="9.9" customHeight="1" x14ac:dyDescent="0.25">
      <c r="A28" s="18"/>
      <c r="B28" s="19"/>
      <c r="C28" s="19"/>
      <c r="D28" s="20"/>
      <c r="E28" s="19"/>
    </row>
    <row r="29" spans="1:5" s="3" customFormat="1" ht="20.100000000000001" customHeight="1" x14ac:dyDescent="0.25">
      <c r="A29" s="21">
        <v>11</v>
      </c>
      <c r="B29" s="19" t="s">
        <v>134</v>
      </c>
      <c r="C29" s="19"/>
      <c r="D29" s="20"/>
      <c r="E29" s="19"/>
    </row>
    <row r="30" spans="1:5" s="3" customFormat="1" ht="26.4" customHeight="1" x14ac:dyDescent="0.25">
      <c r="A30" s="30">
        <v>11.1</v>
      </c>
      <c r="B30" s="22" t="s">
        <v>22</v>
      </c>
      <c r="C30" s="19" t="s">
        <v>27</v>
      </c>
      <c r="D30" s="59" t="s">
        <v>168</v>
      </c>
      <c r="E30" s="19"/>
    </row>
    <row r="31" spans="1:5" s="3" customFormat="1" ht="26.4" customHeight="1" x14ac:dyDescent="0.25">
      <c r="A31" s="30">
        <v>11.2</v>
      </c>
      <c r="B31" s="22" t="s">
        <v>141</v>
      </c>
      <c r="C31" s="19" t="s">
        <v>27</v>
      </c>
      <c r="D31" s="59" t="s">
        <v>168</v>
      </c>
      <c r="E31" s="19"/>
    </row>
    <row r="32" spans="1:5" s="3" customFormat="1" ht="9.9" customHeight="1" x14ac:dyDescent="0.25">
      <c r="A32" s="18"/>
      <c r="B32" s="19"/>
      <c r="C32" s="19"/>
      <c r="D32" s="20"/>
      <c r="E32" s="19"/>
    </row>
    <row r="33" spans="1:7" s="3" customFormat="1" ht="20.100000000000001" customHeight="1" x14ac:dyDescent="0.25">
      <c r="A33" s="21">
        <v>12</v>
      </c>
      <c r="B33" s="19" t="s">
        <v>136</v>
      </c>
      <c r="C33" s="19"/>
      <c r="D33" s="20"/>
      <c r="E33" s="19"/>
    </row>
    <row r="34" spans="1:7" s="3" customFormat="1" ht="20.100000000000001" customHeight="1" x14ac:dyDescent="0.25">
      <c r="A34" s="30">
        <v>12.1</v>
      </c>
      <c r="B34" s="22" t="s">
        <v>22</v>
      </c>
      <c r="C34" s="19"/>
      <c r="D34" s="20" t="s">
        <v>147</v>
      </c>
      <c r="E34" s="19"/>
    </row>
    <row r="35" spans="1:7" s="3" customFormat="1" ht="20.100000000000001" customHeight="1" x14ac:dyDescent="0.25">
      <c r="A35" s="30">
        <v>12.2</v>
      </c>
      <c r="B35" s="22" t="s">
        <v>141</v>
      </c>
      <c r="C35" s="19"/>
      <c r="D35" s="20" t="s">
        <v>149</v>
      </c>
      <c r="E35" s="19"/>
    </row>
    <row r="36" spans="1:7" s="3" customFormat="1" ht="9.9" customHeight="1" x14ac:dyDescent="0.25">
      <c r="A36" s="23"/>
      <c r="B36" s="24"/>
      <c r="C36" s="24"/>
      <c r="D36" s="25"/>
      <c r="E36" s="24"/>
    </row>
    <row r="37" spans="1:7" s="3" customFormat="1" ht="21" customHeight="1" x14ac:dyDescent="0.25">
      <c r="A37" s="21">
        <v>13</v>
      </c>
      <c r="B37" s="16" t="s">
        <v>150</v>
      </c>
      <c r="C37" s="16"/>
      <c r="D37" s="17"/>
      <c r="E37" s="16"/>
    </row>
    <row r="38" spans="1:7" s="3" customFormat="1" ht="29.4" customHeight="1" x14ac:dyDescent="0.25">
      <c r="A38" s="30">
        <v>13.1</v>
      </c>
      <c r="B38" s="22" t="s">
        <v>137</v>
      </c>
      <c r="C38" s="19"/>
      <c r="D38" s="59" t="s">
        <v>168</v>
      </c>
      <c r="E38" s="19"/>
    </row>
    <row r="39" spans="1:7" s="3" customFormat="1" ht="18" customHeight="1" x14ac:dyDescent="0.25">
      <c r="A39" s="30">
        <v>13.2</v>
      </c>
      <c r="B39" s="22" t="s">
        <v>138</v>
      </c>
      <c r="C39" s="19"/>
      <c r="D39" s="54" t="s">
        <v>147</v>
      </c>
      <c r="E39" s="19"/>
    </row>
    <row r="40" spans="1:7" s="3" customFormat="1" ht="16.2" customHeight="1" x14ac:dyDescent="0.25">
      <c r="A40" s="30">
        <v>13.3</v>
      </c>
      <c r="B40" s="22" t="s">
        <v>139</v>
      </c>
      <c r="C40" s="19"/>
      <c r="D40" s="54" t="s">
        <v>151</v>
      </c>
      <c r="E40" s="19"/>
    </row>
    <row r="41" spans="1:7" s="3" customFormat="1" ht="17.399999999999999" customHeight="1" x14ac:dyDescent="0.25">
      <c r="A41" s="30">
        <v>13.4</v>
      </c>
      <c r="B41" s="22" t="s">
        <v>140</v>
      </c>
      <c r="C41" s="19"/>
      <c r="D41" s="54" t="s">
        <v>152</v>
      </c>
      <c r="E41" s="19"/>
    </row>
    <row r="42" spans="1:7" s="3" customFormat="1" ht="9.9" customHeight="1" x14ac:dyDescent="0.25">
      <c r="A42" s="18"/>
      <c r="B42" s="19"/>
      <c r="C42" s="19"/>
      <c r="D42" s="20"/>
      <c r="E42" s="19"/>
    </row>
    <row r="43" spans="1:7" s="3" customFormat="1" ht="27" customHeight="1" x14ac:dyDescent="0.25">
      <c r="A43" s="21">
        <v>14</v>
      </c>
      <c r="B43" s="19" t="s">
        <v>30</v>
      </c>
      <c r="C43" s="19"/>
      <c r="D43" s="78" t="s">
        <v>180</v>
      </c>
      <c r="E43" s="19"/>
    </row>
    <row r="44" spans="1:7" s="3" customFormat="1" ht="9.6" customHeight="1" x14ac:dyDescent="0.25">
      <c r="A44" s="18"/>
      <c r="B44" s="22"/>
      <c r="C44" s="19"/>
      <c r="D44" s="20"/>
      <c r="E44" s="19"/>
    </row>
    <row r="45" spans="1:7" s="3" customFormat="1" ht="27" customHeight="1" x14ac:dyDescent="0.25">
      <c r="A45" s="21">
        <v>15</v>
      </c>
      <c r="B45" s="22" t="s">
        <v>124</v>
      </c>
      <c r="C45" s="19"/>
      <c r="D45" s="20"/>
      <c r="E45" s="19"/>
    </row>
    <row r="46" spans="1:7" s="3" customFormat="1" ht="66" x14ac:dyDescent="0.25">
      <c r="A46" s="89">
        <f>A45+0.1</f>
        <v>15.1</v>
      </c>
      <c r="B46" s="90" t="s">
        <v>123</v>
      </c>
      <c r="C46" s="91" t="s">
        <v>188</v>
      </c>
      <c r="D46" s="92">
        <v>82900</v>
      </c>
      <c r="E46" s="91"/>
      <c r="F46" s="3" t="s">
        <v>191</v>
      </c>
      <c r="G46" s="3" t="s">
        <v>193</v>
      </c>
    </row>
    <row r="47" spans="1:7" s="3" customFormat="1" ht="66" x14ac:dyDescent="0.25">
      <c r="A47" s="89">
        <f>A46+0.1</f>
        <v>15.2</v>
      </c>
      <c r="B47" s="91" t="s">
        <v>163</v>
      </c>
      <c r="C47" s="91" t="s">
        <v>188</v>
      </c>
      <c r="D47" s="92">
        <v>18100</v>
      </c>
      <c r="E47" s="91"/>
      <c r="F47" s="3" t="s">
        <v>192</v>
      </c>
      <c r="G47" s="3" t="s">
        <v>193</v>
      </c>
    </row>
    <row r="48" spans="1:7" s="3" customFormat="1" ht="9.9" customHeight="1" x14ac:dyDescent="0.25">
      <c r="A48" s="30"/>
      <c r="B48" s="19"/>
      <c r="C48" s="19"/>
      <c r="D48" s="20"/>
      <c r="E48" s="19"/>
    </row>
    <row r="49" spans="1:5" s="3" customFormat="1" ht="20.100000000000001" customHeight="1" x14ac:dyDescent="0.25">
      <c r="A49" s="21">
        <v>16</v>
      </c>
      <c r="B49" s="19" t="s">
        <v>7</v>
      </c>
      <c r="C49" s="19"/>
      <c r="D49" s="20"/>
      <c r="E49" s="19"/>
    </row>
    <row r="50" spans="1:5" s="3" customFormat="1" ht="19.8" customHeight="1" x14ac:dyDescent="0.25">
      <c r="A50" s="30">
        <f>A49+0.1</f>
        <v>16.100000000000001</v>
      </c>
      <c r="B50" s="56" t="s">
        <v>8</v>
      </c>
      <c r="C50" s="19"/>
      <c r="D50" s="20" t="s">
        <v>153</v>
      </c>
      <c r="E50" s="19"/>
    </row>
    <row r="51" spans="1:5" s="3" customFormat="1" ht="19.8" customHeight="1" x14ac:dyDescent="0.25">
      <c r="A51" s="30">
        <f>A50+0.1</f>
        <v>16.200000000000003</v>
      </c>
      <c r="B51" s="56" t="s">
        <v>9</v>
      </c>
      <c r="C51" s="19"/>
      <c r="D51" s="54" t="s">
        <v>154</v>
      </c>
      <c r="E51" s="19"/>
    </row>
    <row r="52" spans="1:5" s="3" customFormat="1" ht="19.8" customHeight="1" x14ac:dyDescent="0.25">
      <c r="A52" s="30">
        <f t="shared" ref="A52:A58" si="0">A51+0.1</f>
        <v>16.300000000000004</v>
      </c>
      <c r="B52" s="56" t="s">
        <v>10</v>
      </c>
      <c r="C52" s="19"/>
      <c r="D52" s="54" t="s">
        <v>154</v>
      </c>
      <c r="E52" s="19"/>
    </row>
    <row r="53" spans="1:5" s="3" customFormat="1" ht="19.8" customHeight="1" x14ac:dyDescent="0.25">
      <c r="A53" s="30">
        <f t="shared" si="0"/>
        <v>16.400000000000006</v>
      </c>
      <c r="B53" s="56" t="s">
        <v>11</v>
      </c>
      <c r="C53" s="19"/>
      <c r="D53" s="20" t="s">
        <v>154</v>
      </c>
      <c r="E53" s="19"/>
    </row>
    <row r="54" spans="1:5" s="3" customFormat="1" ht="19.8" customHeight="1" x14ac:dyDescent="0.25">
      <c r="A54" s="30">
        <f t="shared" si="0"/>
        <v>16.500000000000007</v>
      </c>
      <c r="B54" s="56" t="s">
        <v>12</v>
      </c>
      <c r="C54" s="19"/>
      <c r="D54" s="20" t="s">
        <v>154</v>
      </c>
      <c r="E54" s="19"/>
    </row>
    <row r="55" spans="1:5" s="3" customFormat="1" ht="19.8" customHeight="1" x14ac:dyDescent="0.25">
      <c r="A55" s="30">
        <f t="shared" si="0"/>
        <v>16.600000000000009</v>
      </c>
      <c r="B55" s="56" t="s">
        <v>155</v>
      </c>
      <c r="C55" s="19"/>
      <c r="D55" s="20" t="s">
        <v>153</v>
      </c>
      <c r="E55" s="19"/>
    </row>
    <row r="56" spans="1:5" s="3" customFormat="1" ht="19.8" customHeight="1" x14ac:dyDescent="0.25">
      <c r="A56" s="30">
        <f t="shared" si="0"/>
        <v>16.70000000000001</v>
      </c>
      <c r="B56" s="56" t="s">
        <v>156</v>
      </c>
      <c r="C56" s="19"/>
      <c r="D56" s="20" t="s">
        <v>153</v>
      </c>
      <c r="E56" s="19"/>
    </row>
    <row r="57" spans="1:5" s="3" customFormat="1" ht="19.8" customHeight="1" x14ac:dyDescent="0.25">
      <c r="A57" s="30">
        <f t="shared" si="0"/>
        <v>16.800000000000011</v>
      </c>
      <c r="B57" s="56" t="s">
        <v>15</v>
      </c>
      <c r="C57" s="19"/>
      <c r="D57" s="20" t="s">
        <v>154</v>
      </c>
      <c r="E57" s="19"/>
    </row>
    <row r="58" spans="1:5" s="3" customFormat="1" ht="19.8" customHeight="1" x14ac:dyDescent="0.25">
      <c r="A58" s="30">
        <f t="shared" si="0"/>
        <v>16.900000000000013</v>
      </c>
      <c r="B58" s="56" t="s">
        <v>16</v>
      </c>
      <c r="C58" s="19"/>
      <c r="D58" s="20" t="s">
        <v>154</v>
      </c>
      <c r="E58" s="19"/>
    </row>
    <row r="59" spans="1:5" s="3" customFormat="1" ht="19.8" customHeight="1" x14ac:dyDescent="0.25">
      <c r="A59" s="79" t="s">
        <v>187</v>
      </c>
      <c r="B59" s="56" t="s">
        <v>17</v>
      </c>
      <c r="C59" s="19"/>
      <c r="D59" s="20" t="s">
        <v>153</v>
      </c>
      <c r="E59" s="19"/>
    </row>
    <row r="60" spans="1:5" s="3" customFormat="1" ht="19.8" customHeight="1" x14ac:dyDescent="0.25">
      <c r="A60" s="30">
        <f>A59+0.01</f>
        <v>16.110000000000003</v>
      </c>
      <c r="B60" s="56" t="s">
        <v>18</v>
      </c>
      <c r="C60" s="19"/>
      <c r="D60" s="20" t="s">
        <v>153</v>
      </c>
      <c r="E60" s="19"/>
    </row>
    <row r="61" spans="1:5" s="3" customFormat="1" ht="19.8" customHeight="1" x14ac:dyDescent="0.25">
      <c r="A61" s="30">
        <f>A60+0.01</f>
        <v>16.120000000000005</v>
      </c>
      <c r="B61" s="56" t="s">
        <v>19</v>
      </c>
      <c r="C61" s="19"/>
      <c r="D61" s="20" t="s">
        <v>154</v>
      </c>
      <c r="E61" s="19"/>
    </row>
    <row r="62" spans="1:5" s="3" customFormat="1" ht="9" customHeight="1" x14ac:dyDescent="0.25">
      <c r="A62" s="83"/>
      <c r="B62" s="84"/>
      <c r="C62" s="85"/>
      <c r="D62" s="86"/>
      <c r="E62" s="85"/>
    </row>
    <row r="63" spans="1:5" s="3" customFormat="1" ht="22.2" customHeight="1" x14ac:dyDescent="0.25">
      <c r="A63" s="57">
        <v>17</v>
      </c>
      <c r="B63" s="84" t="s">
        <v>182</v>
      </c>
      <c r="C63" s="85"/>
      <c r="D63" s="86"/>
      <c r="E63" s="85"/>
    </row>
    <row r="64" spans="1:5" s="3" customFormat="1" ht="19.8" customHeight="1" x14ac:dyDescent="0.25">
      <c r="A64" s="83">
        <f>A63+0.1</f>
        <v>17.100000000000001</v>
      </c>
      <c r="B64" s="84" t="s">
        <v>183</v>
      </c>
      <c r="C64" s="85"/>
      <c r="D64" s="86" t="s">
        <v>185</v>
      </c>
      <c r="E64" s="85"/>
    </row>
    <row r="65" spans="1:5" s="3" customFormat="1" ht="19.8" customHeight="1" x14ac:dyDescent="0.25">
      <c r="A65" s="83">
        <f>A64+0.1</f>
        <v>17.200000000000003</v>
      </c>
      <c r="B65" s="84" t="s">
        <v>186</v>
      </c>
      <c r="C65" s="85"/>
      <c r="D65" s="86" t="s">
        <v>185</v>
      </c>
      <c r="E65" s="85"/>
    </row>
    <row r="66" spans="1:5" s="3" customFormat="1" ht="19.8" customHeight="1" x14ac:dyDescent="0.25">
      <c r="A66" s="83">
        <f>A65+0.1</f>
        <v>17.300000000000004</v>
      </c>
      <c r="B66" s="84" t="s">
        <v>184</v>
      </c>
      <c r="C66" s="85"/>
      <c r="D66" s="86" t="s">
        <v>185</v>
      </c>
      <c r="E66" s="85"/>
    </row>
    <row r="67" spans="1:5" ht="9.9" customHeight="1" x14ac:dyDescent="0.25">
      <c r="A67" s="27"/>
      <c r="B67" s="27"/>
      <c r="C67" s="27"/>
      <c r="D67" s="28"/>
      <c r="E67" s="27"/>
    </row>
  </sheetData>
  <mergeCells count="1">
    <mergeCell ref="A1:E1"/>
  </mergeCells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r:id="rId1"/>
  <headerFooter alignWithMargins="0">
    <oddHeader>&amp;L&amp;9Eskom
Aries Project
Dynamic Reactive Power Compensator
&amp;F&amp;C&amp;9Aries Substation
Technical Schedules &amp;R&amp;9Page &amp;P of &amp;N</oddHeader>
    <oddFooter>&amp;LDate: ___________________________&amp;RTenderer's Signature:_____________________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45"/>
  <sheetViews>
    <sheetView showGridLines="0" view="pageLayout" zoomScaleNormal="100" workbookViewId="0">
      <selection activeCell="A11" sqref="A11"/>
    </sheetView>
  </sheetViews>
  <sheetFormatPr defaultRowHeight="13.2" x14ac:dyDescent="0.25"/>
  <cols>
    <col min="1" max="1" width="9.109375" style="1" customWidth="1"/>
    <col min="2" max="2" width="36.88671875" customWidth="1"/>
    <col min="3" max="3" width="11.44140625" style="1" customWidth="1"/>
    <col min="4" max="4" width="17.88671875" style="1" customWidth="1"/>
    <col min="5" max="5" width="41.88671875" customWidth="1"/>
  </cols>
  <sheetData>
    <row r="3" spans="1:5" s="3" customFormat="1" ht="33" customHeight="1" x14ac:dyDescent="0.25">
      <c r="A3" s="58" t="s">
        <v>0</v>
      </c>
      <c r="B3" s="58" t="s">
        <v>1</v>
      </c>
      <c r="C3" s="58" t="s">
        <v>2</v>
      </c>
      <c r="D3" s="58" t="s">
        <v>162</v>
      </c>
      <c r="E3" s="58" t="s">
        <v>181</v>
      </c>
    </row>
    <row r="4" spans="1:5" s="3" customFormat="1" ht="39.6" x14ac:dyDescent="0.25">
      <c r="A4" s="80">
        <v>18</v>
      </c>
      <c r="B4" s="16" t="s">
        <v>20</v>
      </c>
      <c r="C4" s="29"/>
      <c r="D4" s="29"/>
      <c r="E4" s="16"/>
    </row>
    <row r="5" spans="1:5" s="3" customFormat="1" ht="15.6" customHeight="1" x14ac:dyDescent="0.25">
      <c r="A5" s="30"/>
      <c r="B5" s="55" t="s">
        <v>21</v>
      </c>
      <c r="C5" s="31"/>
      <c r="D5" s="31"/>
      <c r="E5" s="19"/>
    </row>
    <row r="6" spans="1:5" s="3" customFormat="1" ht="26.4" customHeight="1" x14ac:dyDescent="0.25">
      <c r="A6" s="30">
        <v>18.100000000000001</v>
      </c>
      <c r="B6" s="22" t="s">
        <v>22</v>
      </c>
      <c r="C6" s="31" t="s">
        <v>23</v>
      </c>
      <c r="D6" s="59" t="s">
        <v>168</v>
      </c>
      <c r="E6" s="19"/>
    </row>
    <row r="7" spans="1:5" s="3" customFormat="1" ht="26.4" customHeight="1" x14ac:dyDescent="0.25">
      <c r="A7" s="30">
        <v>18.2</v>
      </c>
      <c r="B7" s="22" t="s">
        <v>24</v>
      </c>
      <c r="C7" s="31" t="s">
        <v>23</v>
      </c>
      <c r="D7" s="59" t="s">
        <v>168</v>
      </c>
      <c r="E7" s="19"/>
    </row>
    <row r="8" spans="1:5" s="3" customFormat="1" ht="9.6" customHeight="1" x14ac:dyDescent="0.25">
      <c r="A8" s="30">
        <v>19</v>
      </c>
      <c r="B8" s="22"/>
      <c r="C8" s="31"/>
      <c r="D8" s="31"/>
      <c r="E8" s="19"/>
    </row>
    <row r="9" spans="1:5" s="3" customFormat="1" ht="19.8" customHeight="1" x14ac:dyDescent="0.25">
      <c r="A9" s="18">
        <v>20</v>
      </c>
      <c r="B9" s="22" t="s">
        <v>25</v>
      </c>
      <c r="C9" s="31" t="s">
        <v>26</v>
      </c>
      <c r="D9" s="31">
        <v>50</v>
      </c>
      <c r="E9" s="19"/>
    </row>
    <row r="10" spans="1:5" s="3" customFormat="1" ht="13.95" customHeight="1" x14ac:dyDescent="0.25">
      <c r="A10" s="30"/>
      <c r="B10" s="22"/>
      <c r="C10" s="31"/>
      <c r="D10" s="31"/>
      <c r="E10" s="19"/>
    </row>
    <row r="11" spans="1:5" s="3" customFormat="1" ht="27" customHeight="1" x14ac:dyDescent="0.25">
      <c r="A11" s="18">
        <v>21</v>
      </c>
      <c r="B11" s="19" t="s">
        <v>30</v>
      </c>
      <c r="C11" s="30" t="s">
        <v>29</v>
      </c>
      <c r="D11" s="78" t="s">
        <v>180</v>
      </c>
      <c r="E11" s="18"/>
    </row>
    <row r="12" spans="1:5" s="3" customFormat="1" ht="12.6" customHeight="1" x14ac:dyDescent="0.25">
      <c r="A12" s="30"/>
      <c r="B12" s="22"/>
      <c r="C12" s="31"/>
      <c r="D12" s="31"/>
      <c r="E12" s="19"/>
    </row>
    <row r="13" spans="1:5" s="3" customFormat="1" ht="25.2" customHeight="1" x14ac:dyDescent="0.25">
      <c r="A13" s="18">
        <v>22</v>
      </c>
      <c r="B13" s="22" t="s">
        <v>31</v>
      </c>
      <c r="C13" s="31"/>
      <c r="D13" s="31"/>
      <c r="E13" s="19"/>
    </row>
    <row r="14" spans="1:5" s="3" customFormat="1" ht="27" customHeight="1" x14ac:dyDescent="0.25">
      <c r="A14" s="30">
        <v>22.1</v>
      </c>
      <c r="B14" s="22" t="s">
        <v>101</v>
      </c>
      <c r="C14" s="31" t="s">
        <v>27</v>
      </c>
      <c r="D14" s="59" t="s">
        <v>168</v>
      </c>
      <c r="E14" s="19"/>
    </row>
    <row r="15" spans="1:5" s="3" customFormat="1" ht="13.5" customHeight="1" x14ac:dyDescent="0.25">
      <c r="A15" s="30">
        <v>22.2</v>
      </c>
      <c r="B15" s="22" t="s">
        <v>102</v>
      </c>
      <c r="C15" s="31" t="s">
        <v>27</v>
      </c>
      <c r="D15" s="31">
        <v>1.1000000000000001</v>
      </c>
      <c r="E15" s="19"/>
    </row>
    <row r="16" spans="1:5" s="3" customFormat="1" ht="8.25" customHeight="1" x14ac:dyDescent="0.25">
      <c r="A16" s="30"/>
      <c r="B16" s="19"/>
      <c r="C16" s="31"/>
      <c r="D16" s="31"/>
      <c r="E16" s="19"/>
    </row>
    <row r="17" spans="1:5" s="3" customFormat="1" ht="20.100000000000001" customHeight="1" x14ac:dyDescent="0.25">
      <c r="A17" s="18">
        <v>23</v>
      </c>
      <c r="B17" s="19" t="s">
        <v>32</v>
      </c>
      <c r="C17" s="31"/>
      <c r="D17" s="31"/>
      <c r="E17" s="19"/>
    </row>
    <row r="18" spans="1:5" s="3" customFormat="1" ht="28.8" customHeight="1" x14ac:dyDescent="0.25">
      <c r="A18" s="30">
        <v>23.1</v>
      </c>
      <c r="B18" s="32" t="s">
        <v>101</v>
      </c>
      <c r="C18" s="31" t="s">
        <v>27</v>
      </c>
      <c r="D18" s="59" t="s">
        <v>168</v>
      </c>
      <c r="E18" s="19"/>
    </row>
    <row r="19" spans="1:5" s="3" customFormat="1" ht="20.100000000000001" customHeight="1" x14ac:dyDescent="0.25">
      <c r="A19" s="30">
        <v>23.2</v>
      </c>
      <c r="B19" s="32" t="s">
        <v>102</v>
      </c>
      <c r="C19" s="31" t="s">
        <v>27</v>
      </c>
      <c r="D19" s="31">
        <v>2.5</v>
      </c>
      <c r="E19" s="19"/>
    </row>
    <row r="20" spans="1:5" s="3" customFormat="1" x14ac:dyDescent="0.25">
      <c r="A20" s="30"/>
      <c r="B20" s="19"/>
      <c r="C20" s="31"/>
      <c r="D20" s="31"/>
      <c r="E20" s="19"/>
    </row>
    <row r="21" spans="1:5" s="3" customFormat="1" ht="26.4" x14ac:dyDescent="0.25">
      <c r="A21" s="18">
        <v>24</v>
      </c>
      <c r="B21" s="32" t="s">
        <v>33</v>
      </c>
      <c r="C21" s="31"/>
      <c r="D21" s="31"/>
      <c r="E21" s="19"/>
    </row>
    <row r="22" spans="1:5" s="3" customFormat="1" ht="26.4" customHeight="1" x14ac:dyDescent="0.25">
      <c r="A22" s="30">
        <v>24.1</v>
      </c>
      <c r="B22" s="32" t="s">
        <v>101</v>
      </c>
      <c r="C22" s="31" t="s">
        <v>34</v>
      </c>
      <c r="D22" s="59" t="s">
        <v>168</v>
      </c>
      <c r="E22" s="19"/>
    </row>
    <row r="23" spans="1:5" s="3" customFormat="1" ht="20.100000000000001" customHeight="1" x14ac:dyDescent="0.25">
      <c r="A23" s="30">
        <v>24.2</v>
      </c>
      <c r="B23" s="32" t="s">
        <v>102</v>
      </c>
      <c r="C23" s="31" t="s">
        <v>34</v>
      </c>
      <c r="D23" s="31">
        <v>25</v>
      </c>
      <c r="E23" s="19"/>
    </row>
    <row r="24" spans="1:5" s="3" customFormat="1" x14ac:dyDescent="0.25">
      <c r="A24" s="30"/>
      <c r="B24" s="19"/>
      <c r="C24" s="31"/>
      <c r="D24" s="31"/>
      <c r="E24" s="19"/>
    </row>
    <row r="25" spans="1:5" s="3" customFormat="1" ht="20.100000000000001" customHeight="1" x14ac:dyDescent="0.25">
      <c r="A25" s="18">
        <v>25</v>
      </c>
      <c r="B25" s="32" t="s">
        <v>103</v>
      </c>
      <c r="C25" s="31"/>
      <c r="D25" s="31"/>
      <c r="E25" s="19"/>
    </row>
    <row r="26" spans="1:5" s="3" customFormat="1" ht="20.100000000000001" customHeight="1" x14ac:dyDescent="0.25">
      <c r="A26" s="30">
        <v>25.1</v>
      </c>
      <c r="B26" s="32" t="s">
        <v>101</v>
      </c>
      <c r="C26" s="31"/>
      <c r="D26" s="31" t="s">
        <v>158</v>
      </c>
      <c r="E26" s="19"/>
    </row>
    <row r="27" spans="1:5" s="3" customFormat="1" ht="20.100000000000001" customHeight="1" x14ac:dyDescent="0.25">
      <c r="A27" s="30">
        <v>25.2</v>
      </c>
      <c r="B27" s="32" t="s">
        <v>102</v>
      </c>
      <c r="C27" s="31"/>
      <c r="D27" s="31" t="s">
        <v>158</v>
      </c>
      <c r="E27" s="19"/>
    </row>
    <row r="28" spans="1:5" s="3" customFormat="1" ht="20.100000000000001" customHeight="1" x14ac:dyDescent="0.25">
      <c r="A28" s="30">
        <v>25.3</v>
      </c>
      <c r="B28" s="32" t="s">
        <v>157</v>
      </c>
      <c r="C28" s="31"/>
      <c r="D28" s="31" t="s">
        <v>147</v>
      </c>
      <c r="E28" s="19"/>
    </row>
    <row r="29" spans="1:5" s="3" customFormat="1" ht="8.25" customHeight="1" x14ac:dyDescent="0.25">
      <c r="A29" s="30"/>
      <c r="B29" s="19"/>
      <c r="C29" s="31"/>
      <c r="D29" s="31"/>
      <c r="E29" s="19"/>
    </row>
    <row r="30" spans="1:5" s="3" customFormat="1" ht="26.4" x14ac:dyDescent="0.25">
      <c r="A30" s="18">
        <v>26</v>
      </c>
      <c r="B30" s="19" t="s">
        <v>35</v>
      </c>
      <c r="C30" s="31" t="s">
        <v>36</v>
      </c>
      <c r="D30" s="31"/>
      <c r="E30" s="19"/>
    </row>
    <row r="31" spans="1:5" s="3" customFormat="1" x14ac:dyDescent="0.25">
      <c r="A31" s="30"/>
      <c r="B31" s="32"/>
      <c r="C31" s="31"/>
      <c r="D31" s="31"/>
      <c r="E31" s="19"/>
    </row>
    <row r="32" spans="1:5" s="3" customFormat="1" ht="26.4" x14ac:dyDescent="0.25">
      <c r="A32" s="18">
        <v>27</v>
      </c>
      <c r="B32" s="32" t="s">
        <v>104</v>
      </c>
      <c r="C32" s="31" t="s">
        <v>37</v>
      </c>
      <c r="D32" s="31"/>
      <c r="E32" s="19"/>
    </row>
    <row r="33" spans="1:5" s="3" customFormat="1" ht="8.25" customHeight="1" x14ac:dyDescent="0.25">
      <c r="A33" s="30"/>
      <c r="B33" s="19"/>
      <c r="C33" s="31"/>
      <c r="D33" s="31"/>
      <c r="E33" s="19"/>
    </row>
    <row r="34" spans="1:5" s="3" customFormat="1" ht="26.4" x14ac:dyDescent="0.25">
      <c r="A34" s="18">
        <v>28</v>
      </c>
      <c r="B34" s="19" t="s">
        <v>42</v>
      </c>
      <c r="C34" s="31"/>
      <c r="D34" s="31"/>
      <c r="E34" s="19"/>
    </row>
    <row r="35" spans="1:5" s="3" customFormat="1" ht="20.100000000000001" customHeight="1" x14ac:dyDescent="0.25">
      <c r="A35" s="33">
        <v>28.1</v>
      </c>
      <c r="B35" s="34" t="s">
        <v>105</v>
      </c>
      <c r="C35" s="35" t="s">
        <v>36</v>
      </c>
      <c r="D35" s="35"/>
      <c r="E35" s="24"/>
    </row>
    <row r="36" spans="1:5" s="3" customFormat="1" ht="8.25" customHeight="1" x14ac:dyDescent="0.25">
      <c r="A36" s="30"/>
      <c r="B36" s="19"/>
      <c r="C36" s="31"/>
      <c r="D36" s="31"/>
      <c r="E36" s="19"/>
    </row>
    <row r="37" spans="1:5" s="3" customFormat="1" ht="26.4" x14ac:dyDescent="0.25">
      <c r="A37" s="18">
        <v>29</v>
      </c>
      <c r="B37" s="19" t="s">
        <v>43</v>
      </c>
      <c r="C37" s="31"/>
      <c r="D37" s="31"/>
      <c r="E37" s="19"/>
    </row>
    <row r="38" spans="1:5" s="3" customFormat="1" x14ac:dyDescent="0.25">
      <c r="A38" s="30">
        <v>29.1</v>
      </c>
      <c r="B38" s="19" t="s">
        <v>38</v>
      </c>
      <c r="C38" s="31" t="s">
        <v>36</v>
      </c>
      <c r="D38" s="31"/>
      <c r="E38" s="19"/>
    </row>
    <row r="39" spans="1:5" s="3" customFormat="1" x14ac:dyDescent="0.25">
      <c r="A39" s="30"/>
      <c r="B39" s="22"/>
      <c r="C39" s="31"/>
      <c r="D39" s="31"/>
      <c r="E39" s="19"/>
    </row>
    <row r="40" spans="1:5" s="3" customFormat="1" ht="39.6" x14ac:dyDescent="0.25">
      <c r="A40" s="18">
        <v>30</v>
      </c>
      <c r="B40" s="56" t="s">
        <v>167</v>
      </c>
      <c r="C40" s="31" t="s">
        <v>28</v>
      </c>
      <c r="D40" s="31"/>
      <c r="E40" s="19"/>
    </row>
    <row r="41" spans="1:5" s="3" customFormat="1" ht="20.100000000000001" customHeight="1" x14ac:dyDescent="0.25">
      <c r="A41" s="30"/>
      <c r="B41" s="36"/>
      <c r="C41" s="31"/>
      <c r="D41" s="31"/>
      <c r="E41" s="19"/>
    </row>
    <row r="42" spans="1:5" s="3" customFormat="1" ht="63" customHeight="1" x14ac:dyDescent="0.25">
      <c r="A42" s="18">
        <v>31</v>
      </c>
      <c r="B42" s="56" t="s">
        <v>39</v>
      </c>
      <c r="C42" s="31"/>
      <c r="D42" s="31"/>
      <c r="E42" s="19"/>
    </row>
    <row r="43" spans="1:5" s="3" customFormat="1" ht="20.100000000000001" customHeight="1" x14ac:dyDescent="0.25">
      <c r="A43" s="30">
        <v>31.1</v>
      </c>
      <c r="B43" s="56" t="s">
        <v>40</v>
      </c>
      <c r="C43" s="31" t="s">
        <v>106</v>
      </c>
      <c r="D43" s="31">
        <v>55</v>
      </c>
      <c r="E43" s="19"/>
    </row>
    <row r="44" spans="1:5" s="3" customFormat="1" ht="20.100000000000001" customHeight="1" x14ac:dyDescent="0.25">
      <c r="A44" s="30">
        <v>31.2</v>
      </c>
      <c r="B44" s="56" t="s">
        <v>41</v>
      </c>
      <c r="C44" s="31" t="s">
        <v>106</v>
      </c>
      <c r="D44" s="31">
        <v>60</v>
      </c>
      <c r="E44" s="19"/>
    </row>
    <row r="45" spans="1:5" s="3" customFormat="1" ht="8.25" customHeight="1" x14ac:dyDescent="0.25">
      <c r="A45" s="12"/>
      <c r="B45" s="11"/>
      <c r="C45" s="12"/>
      <c r="D45" s="12"/>
      <c r="E45" s="11"/>
    </row>
  </sheetData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r:id="rId1"/>
  <headerFooter alignWithMargins="0">
    <oddHeader>&amp;L&amp;9Eskom
Aries Project
Dynamic Reactive Power Compensator
&amp;F&amp;C&amp;9Aries Substation
Technical Schedules &amp;R&amp;9Page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1"/>
  <sheetViews>
    <sheetView showGridLines="0" view="pageLayout" zoomScaleNormal="100" workbookViewId="0">
      <selection activeCell="B4" sqref="B4"/>
    </sheetView>
  </sheetViews>
  <sheetFormatPr defaultRowHeight="13.2" x14ac:dyDescent="0.25"/>
  <cols>
    <col min="1" max="1" width="9.109375" style="1" customWidth="1"/>
    <col min="2" max="2" width="51.109375" customWidth="1"/>
    <col min="3" max="3" width="9.109375" style="1" customWidth="1"/>
    <col min="4" max="4" width="17.5546875" style="1" customWidth="1"/>
    <col min="5" max="5" width="39" customWidth="1"/>
  </cols>
  <sheetData>
    <row r="1" spans="1:5" x14ac:dyDescent="0.25">
      <c r="A1" s="13"/>
      <c r="B1" s="14"/>
      <c r="C1" s="13"/>
      <c r="D1" s="13"/>
      <c r="E1" s="14"/>
    </row>
    <row r="2" spans="1:5" ht="27.6" x14ac:dyDescent="0.25">
      <c r="A2" s="58" t="s">
        <v>0</v>
      </c>
      <c r="B2" s="58" t="s">
        <v>1</v>
      </c>
      <c r="C2" s="58" t="s">
        <v>2</v>
      </c>
      <c r="D2" s="58" t="s">
        <v>162</v>
      </c>
      <c r="E2" s="58" t="s">
        <v>181</v>
      </c>
    </row>
    <row r="3" spans="1:5" ht="26.4" x14ac:dyDescent="0.25">
      <c r="A3" s="80">
        <v>32</v>
      </c>
      <c r="B3" s="16" t="s">
        <v>97</v>
      </c>
      <c r="C3" s="29"/>
      <c r="D3" s="29"/>
      <c r="E3" s="16"/>
    </row>
    <row r="4" spans="1:5" ht="20.100000000000001" customHeight="1" x14ac:dyDescent="0.25">
      <c r="A4" s="30">
        <v>32.1</v>
      </c>
      <c r="B4" s="22" t="s">
        <v>121</v>
      </c>
      <c r="C4" s="31" t="s">
        <v>28</v>
      </c>
      <c r="D4" s="31"/>
      <c r="E4" s="19"/>
    </row>
    <row r="5" spans="1:5" ht="26.4" x14ac:dyDescent="0.25">
      <c r="A5" s="30">
        <v>32.200000000000003</v>
      </c>
      <c r="B5" s="22" t="s">
        <v>122</v>
      </c>
      <c r="C5" s="31" t="s">
        <v>28</v>
      </c>
      <c r="D5" s="31"/>
      <c r="E5" s="19"/>
    </row>
    <row r="6" spans="1:5" ht="9.9" customHeight="1" x14ac:dyDescent="0.25">
      <c r="A6" s="30"/>
      <c r="B6" s="19"/>
      <c r="C6" s="31"/>
      <c r="D6" s="31"/>
      <c r="E6" s="19"/>
    </row>
    <row r="7" spans="1:5" ht="26.4" x14ac:dyDescent="0.25">
      <c r="A7" s="18">
        <v>33</v>
      </c>
      <c r="B7" s="19" t="s">
        <v>98</v>
      </c>
      <c r="C7" s="31"/>
      <c r="D7" s="31"/>
      <c r="E7" s="19"/>
    </row>
    <row r="8" spans="1:5" ht="20.100000000000001" customHeight="1" x14ac:dyDescent="0.25">
      <c r="A8" s="30">
        <v>33.1</v>
      </c>
      <c r="B8" s="22" t="s">
        <v>121</v>
      </c>
      <c r="C8" s="31" t="s">
        <v>28</v>
      </c>
      <c r="D8" s="31"/>
      <c r="E8" s="19"/>
    </row>
    <row r="9" spans="1:5" ht="26.4" x14ac:dyDescent="0.25">
      <c r="A9" s="30">
        <v>33.200000000000003</v>
      </c>
      <c r="B9" s="22" t="s">
        <v>122</v>
      </c>
      <c r="C9" s="31" t="s">
        <v>28</v>
      </c>
      <c r="D9" s="31"/>
      <c r="E9" s="19"/>
    </row>
    <row r="10" spans="1:5" ht="9.9" customHeight="1" x14ac:dyDescent="0.25">
      <c r="A10" s="30"/>
      <c r="B10" s="19"/>
      <c r="C10" s="31"/>
      <c r="D10" s="31"/>
      <c r="E10" s="19"/>
    </row>
    <row r="11" spans="1:5" ht="19.8" customHeight="1" x14ac:dyDescent="0.25">
      <c r="A11" s="18">
        <v>34</v>
      </c>
      <c r="B11" s="19" t="s">
        <v>45</v>
      </c>
      <c r="C11" s="31"/>
      <c r="D11" s="31"/>
      <c r="E11" s="19"/>
    </row>
    <row r="12" spans="1:5" ht="19.8" customHeight="1" x14ac:dyDescent="0.25">
      <c r="A12" s="30">
        <v>34.1</v>
      </c>
      <c r="B12" s="22" t="s">
        <v>117</v>
      </c>
      <c r="C12" s="31" t="s">
        <v>27</v>
      </c>
      <c r="D12" s="31" t="s">
        <v>147</v>
      </c>
      <c r="E12" s="19"/>
    </row>
    <row r="13" spans="1:5" ht="19.8" customHeight="1" x14ac:dyDescent="0.25">
      <c r="A13" s="30">
        <v>34.200000000000003</v>
      </c>
      <c r="B13" s="22" t="s">
        <v>118</v>
      </c>
      <c r="C13" s="31" t="s">
        <v>27</v>
      </c>
      <c r="D13" s="31" t="s">
        <v>152</v>
      </c>
      <c r="E13" s="19"/>
    </row>
    <row r="14" spans="1:5" ht="8.4" customHeight="1" x14ac:dyDescent="0.25">
      <c r="A14" s="30"/>
      <c r="B14" s="19"/>
      <c r="C14" s="31"/>
      <c r="D14" s="31"/>
      <c r="E14" s="19"/>
    </row>
    <row r="15" spans="1:5" ht="19.8" customHeight="1" x14ac:dyDescent="0.25">
      <c r="A15" s="18">
        <v>35</v>
      </c>
      <c r="B15" s="19" t="s">
        <v>46</v>
      </c>
      <c r="C15" s="31"/>
      <c r="D15" s="31"/>
      <c r="E15" s="19"/>
    </row>
    <row r="16" spans="1:5" ht="19.8" customHeight="1" x14ac:dyDescent="0.25">
      <c r="A16" s="30">
        <v>35.1</v>
      </c>
      <c r="B16" s="22" t="s">
        <v>117</v>
      </c>
      <c r="C16" s="31"/>
      <c r="D16" s="31" t="s">
        <v>147</v>
      </c>
      <c r="E16" s="19"/>
    </row>
    <row r="17" spans="1:5" ht="26.4" x14ac:dyDescent="0.25">
      <c r="A17" s="30">
        <v>35.200000000000003</v>
      </c>
      <c r="B17" s="22" t="s">
        <v>118</v>
      </c>
      <c r="C17" s="31"/>
      <c r="D17" s="31" t="s">
        <v>149</v>
      </c>
      <c r="E17" s="19"/>
    </row>
    <row r="18" spans="1:5" ht="9.6" customHeight="1" x14ac:dyDescent="0.25">
      <c r="A18" s="30"/>
      <c r="B18" s="19"/>
      <c r="C18" s="31"/>
      <c r="D18" s="31"/>
      <c r="E18" s="19"/>
    </row>
    <row r="19" spans="1:5" ht="20.100000000000001" customHeight="1" x14ac:dyDescent="0.25">
      <c r="A19" s="18">
        <v>36</v>
      </c>
      <c r="B19" s="19" t="s">
        <v>47</v>
      </c>
      <c r="C19" s="31"/>
      <c r="D19" s="31"/>
      <c r="E19" s="19"/>
    </row>
    <row r="20" spans="1:5" ht="20.100000000000001" customHeight="1" x14ac:dyDescent="0.25">
      <c r="A20" s="30">
        <v>36.1</v>
      </c>
      <c r="B20" s="22" t="s">
        <v>119</v>
      </c>
      <c r="C20" s="31"/>
      <c r="D20" s="31" t="s">
        <v>147</v>
      </c>
      <c r="E20" s="19"/>
    </row>
    <row r="21" spans="1:5" ht="26.4" x14ac:dyDescent="0.25">
      <c r="A21" s="30">
        <v>36.200000000000003</v>
      </c>
      <c r="B21" s="22" t="s">
        <v>120</v>
      </c>
      <c r="C21" s="31"/>
      <c r="D21" s="31" t="s">
        <v>149</v>
      </c>
      <c r="E21" s="19"/>
    </row>
    <row r="22" spans="1:5" ht="9.6" customHeight="1" x14ac:dyDescent="0.25">
      <c r="A22" s="30"/>
      <c r="B22" s="19"/>
      <c r="C22" s="31"/>
      <c r="D22" s="31"/>
      <c r="E22" s="19"/>
    </row>
    <row r="23" spans="1:5" ht="27" customHeight="1" x14ac:dyDescent="0.25">
      <c r="A23" s="18">
        <v>37</v>
      </c>
      <c r="B23" s="19" t="s">
        <v>48</v>
      </c>
      <c r="C23" s="31"/>
      <c r="D23" s="31"/>
      <c r="E23" s="19"/>
    </row>
    <row r="24" spans="1:5" ht="19.8" customHeight="1" x14ac:dyDescent="0.25">
      <c r="A24" s="30">
        <v>37.1</v>
      </c>
      <c r="B24" s="22" t="s">
        <v>49</v>
      </c>
      <c r="C24" s="31" t="s">
        <v>50</v>
      </c>
      <c r="D24" s="31"/>
      <c r="E24" s="19"/>
    </row>
    <row r="25" spans="1:5" ht="19.8" customHeight="1" x14ac:dyDescent="0.25">
      <c r="A25" s="30">
        <v>37.200000000000003</v>
      </c>
      <c r="B25" s="22" t="s">
        <v>51</v>
      </c>
      <c r="C25" s="31" t="s">
        <v>50</v>
      </c>
      <c r="D25" s="31"/>
      <c r="E25" s="19"/>
    </row>
    <row r="26" spans="1:5" ht="9.6" customHeight="1" x14ac:dyDescent="0.25">
      <c r="A26" s="30"/>
      <c r="B26" s="19"/>
      <c r="C26" s="31"/>
      <c r="D26" s="31"/>
      <c r="E26" s="19"/>
    </row>
    <row r="27" spans="1:5" ht="26.4" customHeight="1" x14ac:dyDescent="0.25">
      <c r="A27" s="18">
        <v>38</v>
      </c>
      <c r="B27" s="19" t="s">
        <v>52</v>
      </c>
      <c r="C27" s="31"/>
      <c r="D27" s="31"/>
      <c r="E27" s="19"/>
    </row>
    <row r="28" spans="1:5" ht="19.8" customHeight="1" x14ac:dyDescent="0.25">
      <c r="A28" s="30">
        <v>38.1</v>
      </c>
      <c r="B28" s="22" t="s">
        <v>49</v>
      </c>
      <c r="C28" s="31" t="s">
        <v>50</v>
      </c>
      <c r="D28" s="31"/>
      <c r="E28" s="19"/>
    </row>
    <row r="29" spans="1:5" ht="19.8" customHeight="1" x14ac:dyDescent="0.25">
      <c r="A29" s="30">
        <v>38.200000000000003</v>
      </c>
      <c r="B29" s="22" t="s">
        <v>51</v>
      </c>
      <c r="C29" s="31" t="s">
        <v>50</v>
      </c>
      <c r="D29" s="31"/>
      <c r="E29" s="19"/>
    </row>
    <row r="30" spans="1:5" ht="9.6" customHeight="1" x14ac:dyDescent="0.25">
      <c r="A30" s="30"/>
      <c r="B30" s="19"/>
      <c r="C30" s="31"/>
      <c r="D30" s="31"/>
      <c r="E30" s="19"/>
    </row>
    <row r="31" spans="1:5" ht="19.8" customHeight="1" x14ac:dyDescent="0.25">
      <c r="A31" s="18">
        <v>39</v>
      </c>
      <c r="B31" s="19" t="s">
        <v>53</v>
      </c>
      <c r="C31" s="31"/>
      <c r="D31" s="31"/>
      <c r="E31" s="19"/>
    </row>
    <row r="32" spans="1:5" ht="19.8" customHeight="1" x14ac:dyDescent="0.25">
      <c r="A32" s="30">
        <v>39.1</v>
      </c>
      <c r="B32" s="22" t="s">
        <v>117</v>
      </c>
      <c r="C32" s="31" t="s">
        <v>99</v>
      </c>
      <c r="D32" s="31"/>
      <c r="E32" s="19"/>
    </row>
    <row r="33" spans="1:5" ht="19.8" customHeight="1" x14ac:dyDescent="0.25">
      <c r="A33" s="30">
        <v>39.200000000000003</v>
      </c>
      <c r="B33" s="22" t="s">
        <v>118</v>
      </c>
      <c r="C33" s="31" t="s">
        <v>99</v>
      </c>
      <c r="D33" s="31"/>
      <c r="E33" s="19"/>
    </row>
    <row r="34" spans="1:5" ht="9.9" customHeight="1" x14ac:dyDescent="0.25">
      <c r="A34" s="30"/>
      <c r="B34" s="19"/>
      <c r="C34" s="31"/>
      <c r="D34" s="31"/>
      <c r="E34" s="19"/>
    </row>
    <row r="35" spans="1:5" ht="19.8" customHeight="1" x14ac:dyDescent="0.25">
      <c r="A35" s="18">
        <v>40</v>
      </c>
      <c r="B35" s="19" t="s">
        <v>54</v>
      </c>
      <c r="C35" s="31" t="s">
        <v>44</v>
      </c>
      <c r="D35" s="31">
        <v>110</v>
      </c>
      <c r="E35" s="19"/>
    </row>
    <row r="36" spans="1:5" ht="9.9" customHeight="1" x14ac:dyDescent="0.25">
      <c r="A36" s="18"/>
      <c r="B36" s="19"/>
      <c r="C36" s="31"/>
      <c r="D36" s="31"/>
      <c r="E36" s="19"/>
    </row>
    <row r="37" spans="1:5" ht="19.8" customHeight="1" x14ac:dyDescent="0.25">
      <c r="A37" s="18">
        <v>41</v>
      </c>
      <c r="B37" s="19" t="s">
        <v>55</v>
      </c>
      <c r="C37" s="31" t="s">
        <v>56</v>
      </c>
      <c r="D37" s="31">
        <v>50</v>
      </c>
      <c r="E37" s="19"/>
    </row>
    <row r="38" spans="1:5" ht="9.9" customHeight="1" x14ac:dyDescent="0.25">
      <c r="A38" s="18"/>
      <c r="B38" s="19"/>
      <c r="C38" s="31"/>
      <c r="D38" s="31"/>
      <c r="E38" s="19"/>
    </row>
    <row r="39" spans="1:5" ht="19.8" customHeight="1" x14ac:dyDescent="0.25">
      <c r="A39" s="18">
        <v>42</v>
      </c>
      <c r="B39" s="19" t="s">
        <v>57</v>
      </c>
      <c r="C39" s="31" t="s">
        <v>58</v>
      </c>
      <c r="D39" s="31"/>
      <c r="E39" s="19"/>
    </row>
    <row r="40" spans="1:5" ht="10.199999999999999" customHeight="1" x14ac:dyDescent="0.25">
      <c r="A40" s="18"/>
      <c r="B40" s="22"/>
      <c r="C40" s="31"/>
      <c r="D40" s="31"/>
      <c r="E40" s="19"/>
    </row>
    <row r="41" spans="1:5" ht="19.8" customHeight="1" x14ac:dyDescent="0.25">
      <c r="A41" s="18">
        <v>43</v>
      </c>
      <c r="B41" s="22" t="s">
        <v>59</v>
      </c>
      <c r="C41" s="31"/>
      <c r="D41" s="31" t="s">
        <v>159</v>
      </c>
      <c r="E41" s="19"/>
    </row>
    <row r="42" spans="1:5" ht="9.9" customHeight="1" x14ac:dyDescent="0.25">
      <c r="A42" s="18"/>
      <c r="B42" s="19"/>
      <c r="C42" s="31"/>
      <c r="D42" s="31"/>
      <c r="E42" s="19"/>
    </row>
    <row r="43" spans="1:5" ht="19.8" customHeight="1" x14ac:dyDescent="0.25">
      <c r="A43" s="18">
        <v>44</v>
      </c>
      <c r="B43" s="19" t="s">
        <v>60</v>
      </c>
      <c r="C43" s="31"/>
      <c r="D43" s="31"/>
      <c r="E43" s="19"/>
    </row>
    <row r="44" spans="1:5" ht="19.8" customHeight="1" x14ac:dyDescent="0.25">
      <c r="A44" s="30">
        <v>44.1</v>
      </c>
      <c r="B44" s="22" t="s">
        <v>107</v>
      </c>
      <c r="C44" s="31"/>
      <c r="D44" s="31" t="s">
        <v>160</v>
      </c>
      <c r="E44" s="19"/>
    </row>
    <row r="45" spans="1:5" ht="16.5" customHeight="1" x14ac:dyDescent="0.25">
      <c r="A45" s="30">
        <v>44.2</v>
      </c>
      <c r="B45" s="32" t="s">
        <v>108</v>
      </c>
      <c r="C45" s="31"/>
      <c r="D45" s="31" t="s">
        <v>160</v>
      </c>
      <c r="E45" s="19"/>
    </row>
    <row r="46" spans="1:5" ht="18.75" customHeight="1" x14ac:dyDescent="0.25">
      <c r="A46" s="30">
        <v>44.3</v>
      </c>
      <c r="B46" s="32" t="s">
        <v>111</v>
      </c>
      <c r="C46" s="31"/>
      <c r="D46" s="31" t="s">
        <v>160</v>
      </c>
      <c r="E46" s="19"/>
    </row>
    <row r="47" spans="1:5" ht="9.6" customHeight="1" x14ac:dyDescent="0.25">
      <c r="A47" s="30"/>
      <c r="B47" s="32"/>
      <c r="C47" s="31"/>
      <c r="D47" s="31"/>
      <c r="E47" s="19"/>
    </row>
    <row r="48" spans="1:5" ht="19.8" customHeight="1" x14ac:dyDescent="0.25">
      <c r="A48" s="18">
        <v>45</v>
      </c>
      <c r="B48" s="19" t="s">
        <v>61</v>
      </c>
      <c r="C48" s="31"/>
      <c r="D48" s="31"/>
      <c r="E48" s="19"/>
    </row>
    <row r="49" spans="1:5" ht="20.100000000000001" customHeight="1" x14ac:dyDescent="0.25">
      <c r="A49" s="30">
        <v>45.1</v>
      </c>
      <c r="B49" s="22" t="s">
        <v>107</v>
      </c>
      <c r="C49" s="31"/>
      <c r="D49" s="31" t="s">
        <v>161</v>
      </c>
      <c r="E49" s="19"/>
    </row>
    <row r="50" spans="1:5" ht="20.100000000000001" customHeight="1" x14ac:dyDescent="0.25">
      <c r="A50" s="30">
        <v>45.2</v>
      </c>
      <c r="B50" s="32" t="s">
        <v>108</v>
      </c>
      <c r="C50" s="31"/>
      <c r="D50" s="31" t="s">
        <v>161</v>
      </c>
      <c r="E50" s="19"/>
    </row>
    <row r="51" spans="1:5" ht="20.100000000000001" customHeight="1" x14ac:dyDescent="0.25">
      <c r="A51" s="33">
        <v>45.3</v>
      </c>
      <c r="B51" s="34" t="s">
        <v>111</v>
      </c>
      <c r="C51" s="35"/>
      <c r="D51" s="35" t="s">
        <v>161</v>
      </c>
      <c r="E51" s="24"/>
    </row>
    <row r="52" spans="1:5" ht="9" customHeight="1" x14ac:dyDescent="0.25">
      <c r="A52" s="50"/>
      <c r="B52" s="51"/>
      <c r="C52" s="52"/>
      <c r="D52" s="52"/>
      <c r="E52" s="53"/>
    </row>
    <row r="53" spans="1:5" x14ac:dyDescent="0.25">
      <c r="A53" s="18">
        <v>46</v>
      </c>
      <c r="B53" s="19" t="s">
        <v>62</v>
      </c>
      <c r="C53" s="31"/>
      <c r="D53" s="31"/>
      <c r="E53" s="19"/>
    </row>
    <row r="54" spans="1:5" ht="26.4" customHeight="1" x14ac:dyDescent="0.25">
      <c r="A54" s="30">
        <v>46.1</v>
      </c>
      <c r="B54" s="22" t="s">
        <v>107</v>
      </c>
      <c r="C54" s="31" t="s">
        <v>63</v>
      </c>
      <c r="D54" s="20" t="s">
        <v>165</v>
      </c>
      <c r="E54" s="19"/>
    </row>
    <row r="55" spans="1:5" ht="20.100000000000001" customHeight="1" x14ac:dyDescent="0.25">
      <c r="A55" s="30">
        <v>46.2</v>
      </c>
      <c r="B55" s="32" t="s">
        <v>108</v>
      </c>
      <c r="C55" s="31" t="s">
        <v>63</v>
      </c>
      <c r="D55" s="31">
        <v>31</v>
      </c>
      <c r="E55" s="19"/>
    </row>
    <row r="56" spans="1:5" ht="10.199999999999999" customHeight="1" x14ac:dyDescent="0.25">
      <c r="A56" s="30"/>
      <c r="B56" s="32"/>
      <c r="C56" s="31"/>
      <c r="D56" s="31"/>
      <c r="E56" s="19"/>
    </row>
    <row r="57" spans="1:5" ht="19.8" customHeight="1" x14ac:dyDescent="0.25">
      <c r="A57" s="18">
        <v>47</v>
      </c>
      <c r="B57" s="19" t="s">
        <v>64</v>
      </c>
      <c r="C57" s="31"/>
      <c r="D57" s="31"/>
      <c r="E57" s="19"/>
    </row>
    <row r="58" spans="1:5" ht="19.8" customHeight="1" x14ac:dyDescent="0.25">
      <c r="A58" s="30">
        <v>47.1</v>
      </c>
      <c r="B58" s="22" t="s">
        <v>107</v>
      </c>
      <c r="C58" s="31" t="s">
        <v>37</v>
      </c>
      <c r="D58" s="31"/>
      <c r="E58" s="19"/>
    </row>
    <row r="59" spans="1:5" ht="20.100000000000001" customHeight="1" x14ac:dyDescent="0.25">
      <c r="A59" s="30">
        <v>47.2</v>
      </c>
      <c r="B59" s="32" t="s">
        <v>108</v>
      </c>
      <c r="C59" s="31" t="s">
        <v>37</v>
      </c>
      <c r="D59" s="31"/>
      <c r="E59" s="19"/>
    </row>
    <row r="60" spans="1:5" ht="9.6" customHeight="1" x14ac:dyDescent="0.25">
      <c r="A60" s="30"/>
      <c r="B60" s="32"/>
      <c r="C60" s="31"/>
      <c r="D60" s="31"/>
      <c r="E60" s="19"/>
    </row>
    <row r="61" spans="1:5" ht="19.8" customHeight="1" x14ac:dyDescent="0.25">
      <c r="A61" s="18">
        <v>48</v>
      </c>
      <c r="B61" s="19" t="s">
        <v>65</v>
      </c>
      <c r="C61" s="31"/>
      <c r="D61" s="31"/>
      <c r="E61" s="19"/>
    </row>
    <row r="62" spans="1:5" ht="19.8" customHeight="1" x14ac:dyDescent="0.25">
      <c r="A62" s="30">
        <v>48.1</v>
      </c>
      <c r="B62" s="22" t="s">
        <v>107</v>
      </c>
      <c r="C62" s="31" t="s">
        <v>27</v>
      </c>
      <c r="D62" s="31">
        <v>36</v>
      </c>
      <c r="E62" s="19"/>
    </row>
    <row r="63" spans="1:5" ht="19.8" customHeight="1" x14ac:dyDescent="0.25">
      <c r="A63" s="30">
        <v>48.2</v>
      </c>
      <c r="B63" s="32" t="s">
        <v>108</v>
      </c>
      <c r="C63" s="31" t="s">
        <v>27</v>
      </c>
      <c r="D63" s="31">
        <v>1.1000000000000001</v>
      </c>
      <c r="E63" s="19"/>
    </row>
    <row r="64" spans="1:5" ht="19.8" customHeight="1" x14ac:dyDescent="0.25">
      <c r="A64" s="30">
        <v>48.3</v>
      </c>
      <c r="B64" s="32" t="s">
        <v>109</v>
      </c>
      <c r="C64" s="31" t="s">
        <v>27</v>
      </c>
      <c r="D64" s="31" t="s">
        <v>147</v>
      </c>
      <c r="E64" s="19"/>
    </row>
    <row r="65" spans="1:5" ht="19.8" customHeight="1" x14ac:dyDescent="0.25">
      <c r="A65" s="30">
        <v>48.4</v>
      </c>
      <c r="B65" s="32" t="s">
        <v>110</v>
      </c>
      <c r="C65" s="31" t="s">
        <v>27</v>
      </c>
      <c r="D65" s="31">
        <v>1.1000000000000001</v>
      </c>
      <c r="E65" s="19"/>
    </row>
    <row r="66" spans="1:5" ht="9.6" customHeight="1" x14ac:dyDescent="0.25">
      <c r="A66" s="30"/>
      <c r="B66" s="32"/>
      <c r="C66" s="31"/>
      <c r="D66" s="31"/>
      <c r="E66" s="19"/>
    </row>
    <row r="67" spans="1:5" ht="19.8" customHeight="1" x14ac:dyDescent="0.25">
      <c r="A67" s="18">
        <v>49</v>
      </c>
      <c r="B67" s="19" t="s">
        <v>66</v>
      </c>
      <c r="C67" s="31"/>
      <c r="D67" s="31"/>
      <c r="E67" s="19"/>
    </row>
    <row r="68" spans="1:5" ht="19.8" customHeight="1" x14ac:dyDescent="0.25">
      <c r="A68" s="30">
        <v>49.1</v>
      </c>
      <c r="B68" s="22" t="s">
        <v>107</v>
      </c>
      <c r="C68" s="31" t="s">
        <v>27</v>
      </c>
      <c r="D68" s="31">
        <v>77</v>
      </c>
      <c r="E68" s="19"/>
    </row>
    <row r="69" spans="1:5" ht="19.8" customHeight="1" x14ac:dyDescent="0.25">
      <c r="A69" s="30">
        <v>49.2</v>
      </c>
      <c r="B69" s="32" t="s">
        <v>108</v>
      </c>
      <c r="C69" s="31" t="s">
        <v>27</v>
      </c>
      <c r="D69" s="31">
        <v>3</v>
      </c>
      <c r="E69" s="19"/>
    </row>
    <row r="70" spans="1:5" ht="9.6" customHeight="1" x14ac:dyDescent="0.25">
      <c r="A70" s="30"/>
      <c r="B70" s="32"/>
      <c r="C70" s="31"/>
      <c r="D70" s="31"/>
      <c r="E70" s="19"/>
    </row>
    <row r="71" spans="1:5" ht="19.8" customHeight="1" x14ac:dyDescent="0.25">
      <c r="A71" s="18">
        <v>50</v>
      </c>
      <c r="B71" s="19" t="s">
        <v>69</v>
      </c>
      <c r="C71" s="31"/>
      <c r="D71" s="31"/>
      <c r="E71" s="19"/>
    </row>
    <row r="72" spans="1:5" ht="19.8" customHeight="1" x14ac:dyDescent="0.25">
      <c r="A72" s="30">
        <v>50.1</v>
      </c>
      <c r="B72" s="22" t="s">
        <v>107</v>
      </c>
      <c r="C72" s="31" t="s">
        <v>27</v>
      </c>
      <c r="D72" s="31">
        <v>70</v>
      </c>
      <c r="E72" s="19"/>
    </row>
    <row r="73" spans="1:5" ht="19.8" customHeight="1" x14ac:dyDescent="0.25">
      <c r="A73" s="30">
        <v>50.2</v>
      </c>
      <c r="B73" s="32" t="s">
        <v>108</v>
      </c>
      <c r="C73" s="31" t="s">
        <v>27</v>
      </c>
      <c r="D73" s="31">
        <v>2.5</v>
      </c>
      <c r="E73" s="19"/>
    </row>
    <row r="74" spans="1:5" x14ac:dyDescent="0.25">
      <c r="A74" s="30"/>
      <c r="B74" s="32"/>
      <c r="C74" s="31"/>
      <c r="D74" s="31"/>
      <c r="E74" s="19"/>
    </row>
    <row r="75" spans="1:5" ht="19.8" customHeight="1" x14ac:dyDescent="0.25">
      <c r="A75" s="18">
        <v>51</v>
      </c>
      <c r="B75" s="19" t="s">
        <v>70</v>
      </c>
      <c r="C75" s="31"/>
      <c r="D75" s="31"/>
      <c r="E75" s="19"/>
    </row>
    <row r="76" spans="1:5" ht="19.8" customHeight="1" x14ac:dyDescent="0.25">
      <c r="A76" s="30">
        <v>51.1</v>
      </c>
      <c r="B76" s="22" t="s">
        <v>67</v>
      </c>
      <c r="C76" s="31" t="s">
        <v>27</v>
      </c>
      <c r="D76" s="31">
        <v>170</v>
      </c>
      <c r="E76" s="19"/>
    </row>
    <row r="77" spans="1:5" ht="19.8" customHeight="1" x14ac:dyDescent="0.25">
      <c r="A77" s="30">
        <v>51.2</v>
      </c>
      <c r="B77" s="22" t="s">
        <v>68</v>
      </c>
      <c r="C77" s="31" t="s">
        <v>27</v>
      </c>
      <c r="D77" s="31">
        <v>25</v>
      </c>
      <c r="E77" s="19"/>
    </row>
    <row r="78" spans="1:5" ht="9.6" customHeight="1" x14ac:dyDescent="0.25">
      <c r="A78" s="33"/>
      <c r="B78" s="37"/>
      <c r="C78" s="35"/>
      <c r="D78" s="35"/>
      <c r="E78" s="24"/>
    </row>
    <row r="79" spans="1:5" ht="19.8" customHeight="1" x14ac:dyDescent="0.25">
      <c r="A79" s="18">
        <v>52</v>
      </c>
      <c r="B79" s="16" t="s">
        <v>71</v>
      </c>
      <c r="C79" s="29" t="s">
        <v>29</v>
      </c>
      <c r="D79" s="29"/>
      <c r="E79" s="16"/>
    </row>
    <row r="80" spans="1:5" ht="9.6" customHeight="1" x14ac:dyDescent="0.25">
      <c r="A80" s="4"/>
      <c r="B80" s="2"/>
      <c r="C80" s="5"/>
      <c r="D80" s="5"/>
      <c r="E80" s="2"/>
    </row>
    <row r="81" spans="1:5" ht="19.8" customHeight="1" x14ac:dyDescent="0.25">
      <c r="A81" s="18">
        <v>53</v>
      </c>
      <c r="B81" s="16" t="s">
        <v>72</v>
      </c>
      <c r="C81" s="29" t="s">
        <v>73</v>
      </c>
      <c r="D81" s="29"/>
      <c r="E81" s="16"/>
    </row>
    <row r="82" spans="1:5" ht="9.9" customHeight="1" x14ac:dyDescent="0.25">
      <c r="A82" s="30"/>
      <c r="B82" s="19"/>
      <c r="C82" s="31"/>
      <c r="D82" s="31"/>
      <c r="E82" s="19"/>
    </row>
    <row r="83" spans="1:5" ht="19.8" customHeight="1" x14ac:dyDescent="0.25">
      <c r="A83" s="18">
        <v>54</v>
      </c>
      <c r="B83" s="19" t="s">
        <v>74</v>
      </c>
      <c r="C83" s="31"/>
      <c r="D83" s="31"/>
      <c r="E83" s="19"/>
    </row>
    <row r="84" spans="1:5" ht="9.9" customHeight="1" x14ac:dyDescent="0.25">
      <c r="A84" s="30"/>
      <c r="B84" s="19"/>
      <c r="C84" s="31"/>
      <c r="D84" s="31"/>
      <c r="E84" s="19"/>
    </row>
    <row r="85" spans="1:5" ht="19.8" customHeight="1" x14ac:dyDescent="0.25">
      <c r="A85" s="18">
        <v>55</v>
      </c>
      <c r="B85" s="19" t="s">
        <v>75</v>
      </c>
      <c r="C85" s="31"/>
      <c r="D85" s="31"/>
      <c r="E85" s="19"/>
    </row>
    <row r="86" spans="1:5" ht="19.8" customHeight="1" x14ac:dyDescent="0.25">
      <c r="A86" s="30">
        <v>55.1</v>
      </c>
      <c r="B86" s="22" t="s">
        <v>76</v>
      </c>
      <c r="C86" s="31" t="s">
        <v>63</v>
      </c>
      <c r="D86" s="31"/>
      <c r="E86" s="19"/>
    </row>
    <row r="87" spans="1:5" ht="19.8" customHeight="1" x14ac:dyDescent="0.25">
      <c r="A87" s="30">
        <v>55.2</v>
      </c>
      <c r="B87" s="22" t="s">
        <v>77</v>
      </c>
      <c r="C87" s="31" t="s">
        <v>63</v>
      </c>
      <c r="D87" s="31"/>
      <c r="E87" s="19"/>
    </row>
    <row r="88" spans="1:5" ht="19.8" customHeight="1" x14ac:dyDescent="0.25">
      <c r="A88" s="30">
        <v>55.3</v>
      </c>
      <c r="B88" s="22" t="s">
        <v>78</v>
      </c>
      <c r="C88" s="31" t="s">
        <v>63</v>
      </c>
      <c r="D88" s="31"/>
      <c r="E88" s="19"/>
    </row>
    <row r="89" spans="1:5" ht="9.9" customHeight="1" x14ac:dyDescent="0.25">
      <c r="A89" s="30"/>
      <c r="B89" s="19"/>
      <c r="C89" s="31"/>
      <c r="D89" s="31"/>
      <c r="E89" s="19"/>
    </row>
    <row r="90" spans="1:5" ht="26.4" x14ac:dyDescent="0.25">
      <c r="A90" s="18">
        <v>56</v>
      </c>
      <c r="B90" s="19" t="s">
        <v>79</v>
      </c>
      <c r="C90" s="31" t="s">
        <v>63</v>
      </c>
      <c r="D90" s="31"/>
      <c r="E90" s="19"/>
    </row>
    <row r="91" spans="1:5" ht="9.9" customHeight="1" x14ac:dyDescent="0.25">
      <c r="A91" s="30"/>
      <c r="B91" s="19"/>
      <c r="C91" s="31"/>
      <c r="D91" s="31"/>
      <c r="E91" s="19"/>
    </row>
    <row r="92" spans="1:5" ht="19.8" customHeight="1" x14ac:dyDescent="0.25">
      <c r="A92" s="18">
        <v>57</v>
      </c>
      <c r="B92" s="19" t="s">
        <v>80</v>
      </c>
      <c r="C92" s="31" t="s">
        <v>81</v>
      </c>
      <c r="D92" s="31"/>
      <c r="E92" s="19"/>
    </row>
    <row r="93" spans="1:5" ht="9.9" customHeight="1" x14ac:dyDescent="0.25">
      <c r="A93" s="30"/>
      <c r="B93" s="19"/>
      <c r="C93" s="31"/>
      <c r="D93" s="31"/>
      <c r="E93" s="19"/>
    </row>
    <row r="94" spans="1:5" ht="19.8" customHeight="1" x14ac:dyDescent="0.25">
      <c r="A94" s="18">
        <v>58</v>
      </c>
      <c r="B94" s="19" t="s">
        <v>82</v>
      </c>
      <c r="C94" s="31" t="s">
        <v>83</v>
      </c>
      <c r="D94" s="31"/>
      <c r="E94" s="19"/>
    </row>
    <row r="95" spans="1:5" ht="9.9" customHeight="1" x14ac:dyDescent="0.25">
      <c r="A95" s="30"/>
      <c r="B95" s="19"/>
      <c r="C95" s="31"/>
      <c r="D95" s="31"/>
      <c r="E95" s="19"/>
    </row>
    <row r="96" spans="1:5" ht="19.8" customHeight="1" x14ac:dyDescent="0.25">
      <c r="A96" s="18">
        <v>59</v>
      </c>
      <c r="B96" s="19" t="s">
        <v>84</v>
      </c>
      <c r="C96" s="31" t="s">
        <v>81</v>
      </c>
      <c r="D96" s="31"/>
      <c r="E96" s="19"/>
    </row>
    <row r="97" spans="1:5" ht="9.9" customHeight="1" x14ac:dyDescent="0.25">
      <c r="A97" s="30"/>
      <c r="B97" s="19"/>
      <c r="C97" s="31"/>
      <c r="D97" s="31"/>
      <c r="E97" s="19"/>
    </row>
    <row r="98" spans="1:5" ht="19.8" customHeight="1" x14ac:dyDescent="0.25">
      <c r="A98" s="18">
        <v>60</v>
      </c>
      <c r="B98" s="19" t="s">
        <v>85</v>
      </c>
      <c r="C98" s="31" t="s">
        <v>81</v>
      </c>
      <c r="D98" s="31"/>
      <c r="E98" s="19"/>
    </row>
    <row r="99" spans="1:5" ht="9.9" customHeight="1" x14ac:dyDescent="0.25">
      <c r="A99" s="30"/>
      <c r="B99" s="19"/>
      <c r="C99" s="31"/>
      <c r="D99" s="31"/>
      <c r="E99" s="19"/>
    </row>
    <row r="100" spans="1:5" ht="19.8" customHeight="1" x14ac:dyDescent="0.25">
      <c r="A100" s="18">
        <v>61</v>
      </c>
      <c r="B100" s="19" t="s">
        <v>86</v>
      </c>
      <c r="C100" s="31" t="s">
        <v>83</v>
      </c>
      <c r="D100" s="31"/>
      <c r="E100" s="19"/>
    </row>
    <row r="101" spans="1:5" ht="9.9" customHeight="1" x14ac:dyDescent="0.25">
      <c r="A101" s="30"/>
      <c r="B101" s="19"/>
      <c r="C101" s="31"/>
      <c r="D101" s="31"/>
      <c r="E101" s="19"/>
    </row>
    <row r="102" spans="1:5" ht="19.8" customHeight="1" x14ac:dyDescent="0.25">
      <c r="A102" s="18">
        <v>62</v>
      </c>
      <c r="B102" s="19" t="s">
        <v>87</v>
      </c>
      <c r="C102" s="31" t="s">
        <v>83</v>
      </c>
      <c r="D102" s="31"/>
      <c r="E102" s="19"/>
    </row>
    <row r="103" spans="1:5" ht="9.9" customHeight="1" x14ac:dyDescent="0.25">
      <c r="A103" s="30"/>
      <c r="B103" s="19"/>
      <c r="C103" s="31"/>
      <c r="D103" s="31"/>
      <c r="E103" s="19"/>
    </row>
    <row r="104" spans="1:5" ht="19.8" customHeight="1" x14ac:dyDescent="0.25">
      <c r="A104" s="18">
        <v>63</v>
      </c>
      <c r="B104" s="19" t="s">
        <v>88</v>
      </c>
      <c r="C104" s="31"/>
      <c r="D104" s="31"/>
      <c r="E104" s="19"/>
    </row>
    <row r="105" spans="1:5" ht="19.8" customHeight="1" x14ac:dyDescent="0.25">
      <c r="A105" s="30">
        <v>63.1</v>
      </c>
      <c r="B105" s="22" t="s">
        <v>89</v>
      </c>
      <c r="C105" s="31" t="s">
        <v>90</v>
      </c>
      <c r="D105" s="31"/>
      <c r="E105" s="19"/>
    </row>
    <row r="106" spans="1:5" ht="19.8" customHeight="1" x14ac:dyDescent="0.25">
      <c r="A106" s="30">
        <v>63.2</v>
      </c>
      <c r="B106" s="22" t="s">
        <v>91</v>
      </c>
      <c r="C106" s="31" t="s">
        <v>90</v>
      </c>
      <c r="D106" s="31"/>
      <c r="E106" s="19"/>
    </row>
    <row r="107" spans="1:5" ht="9.9" customHeight="1" x14ac:dyDescent="0.25">
      <c r="A107" s="30"/>
      <c r="B107" s="19"/>
      <c r="C107" s="31"/>
      <c r="D107" s="31"/>
      <c r="E107" s="19"/>
    </row>
    <row r="108" spans="1:5" ht="26.4" x14ac:dyDescent="0.25">
      <c r="A108" s="18">
        <v>64</v>
      </c>
      <c r="B108" s="19" t="s">
        <v>92</v>
      </c>
      <c r="C108" s="31"/>
      <c r="D108" s="31"/>
      <c r="E108" s="19"/>
    </row>
    <row r="109" spans="1:5" ht="19.8" customHeight="1" x14ac:dyDescent="0.25">
      <c r="A109" s="30">
        <v>64.099999999999994</v>
      </c>
      <c r="B109" s="22" t="s">
        <v>93</v>
      </c>
      <c r="C109" s="31" t="s">
        <v>63</v>
      </c>
      <c r="D109" s="31"/>
      <c r="E109" s="19"/>
    </row>
    <row r="110" spans="1:5" ht="19.8" customHeight="1" x14ac:dyDescent="0.25">
      <c r="A110" s="30">
        <v>64.2</v>
      </c>
      <c r="B110" s="22" t="s">
        <v>94</v>
      </c>
      <c r="C110" s="31" t="s">
        <v>63</v>
      </c>
      <c r="D110" s="31"/>
      <c r="E110" s="19"/>
    </row>
    <row r="111" spans="1:5" ht="19.8" customHeight="1" x14ac:dyDescent="0.25">
      <c r="A111" s="30">
        <v>64.3</v>
      </c>
      <c r="B111" s="22" t="s">
        <v>95</v>
      </c>
      <c r="C111" s="31" t="s">
        <v>63</v>
      </c>
      <c r="D111" s="31"/>
      <c r="E111" s="19"/>
    </row>
    <row r="112" spans="1:5" ht="9.9" customHeight="1" x14ac:dyDescent="0.25">
      <c r="A112" s="30"/>
      <c r="B112" s="19"/>
      <c r="C112" s="31"/>
      <c r="D112" s="31"/>
      <c r="E112" s="19"/>
    </row>
    <row r="113" spans="1:5" ht="19.8" customHeight="1" x14ac:dyDescent="0.25">
      <c r="A113" s="18">
        <v>65</v>
      </c>
      <c r="B113" s="18" t="s">
        <v>96</v>
      </c>
      <c r="C113" s="31" t="s">
        <v>73</v>
      </c>
      <c r="D113" s="31"/>
      <c r="E113" s="18"/>
    </row>
    <row r="114" spans="1:5" ht="9.6" customHeight="1" x14ac:dyDescent="0.25">
      <c r="A114" s="18"/>
      <c r="B114" s="18"/>
      <c r="C114" s="31"/>
      <c r="D114" s="38"/>
      <c r="E114" s="18"/>
    </row>
    <row r="115" spans="1:5" ht="19.8" customHeight="1" x14ac:dyDescent="0.25">
      <c r="A115" s="18">
        <v>66</v>
      </c>
      <c r="B115" s="18" t="s">
        <v>112</v>
      </c>
      <c r="C115" s="31"/>
      <c r="D115" s="38"/>
      <c r="E115" s="18"/>
    </row>
    <row r="116" spans="1:5" ht="19.8" customHeight="1" x14ac:dyDescent="0.25">
      <c r="A116" s="30">
        <v>66.099999999999994</v>
      </c>
      <c r="B116" s="26" t="s">
        <v>113</v>
      </c>
      <c r="C116" s="31" t="s">
        <v>116</v>
      </c>
      <c r="D116" s="39"/>
      <c r="E116" s="18"/>
    </row>
    <row r="117" spans="1:5" ht="19.8" customHeight="1" x14ac:dyDescent="0.25">
      <c r="A117" s="30">
        <v>66.2</v>
      </c>
      <c r="B117" s="26" t="s">
        <v>114</v>
      </c>
      <c r="C117" s="31" t="s">
        <v>116</v>
      </c>
      <c r="D117" s="39"/>
      <c r="E117" s="18"/>
    </row>
    <row r="118" spans="1:5" ht="19.8" customHeight="1" x14ac:dyDescent="0.25">
      <c r="A118" s="30">
        <v>66.3</v>
      </c>
      <c r="B118" s="26" t="s">
        <v>115</v>
      </c>
      <c r="C118" s="31" t="s">
        <v>116</v>
      </c>
      <c r="D118" s="39"/>
      <c r="E118" s="18"/>
    </row>
    <row r="119" spans="1:5" ht="9.9" customHeight="1" x14ac:dyDescent="0.25">
      <c r="A119" s="23"/>
      <c r="B119" s="23"/>
      <c r="C119" s="35"/>
      <c r="D119" s="40"/>
      <c r="E119" s="23"/>
    </row>
    <row r="120" spans="1:5" x14ac:dyDescent="0.25">
      <c r="A120" s="81"/>
    </row>
    <row r="121" spans="1:5" x14ac:dyDescent="0.25">
      <c r="A121" s="81"/>
    </row>
  </sheetData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r:id="rId1"/>
  <headerFooter alignWithMargins="0">
    <oddHeader>&amp;L&amp;9Eskom
Aries Project
Dynamic Reactive Power Compensator
&amp;F&amp;C&amp;9Aries Substation
Technical Schedules &amp;R&amp;9Page &amp;P of &amp;N</oddHeader>
    <oddFooter>&amp;LDate: ___________________________&amp;RTenderer's Signature:_____________________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2"/>
  <sheetViews>
    <sheetView showGridLines="0" view="pageLayout" zoomScaleNormal="100" workbookViewId="0">
      <selection activeCell="B4" sqref="B4"/>
    </sheetView>
  </sheetViews>
  <sheetFormatPr defaultRowHeight="13.2" x14ac:dyDescent="0.25"/>
  <cols>
    <col min="1" max="1" width="6.5546875" customWidth="1"/>
    <col min="2" max="2" width="45.88671875" customWidth="1"/>
    <col min="3" max="3" width="42" customWidth="1"/>
    <col min="4" max="4" width="31.33203125" customWidth="1"/>
  </cols>
  <sheetData>
    <row r="3" spans="1:4" ht="13.8" x14ac:dyDescent="0.25">
      <c r="A3" s="6"/>
      <c r="B3" s="7"/>
      <c r="C3" s="8"/>
      <c r="D3" s="7"/>
    </row>
    <row r="4" spans="1:4" s="10" customFormat="1" ht="33.75" customHeight="1" x14ac:dyDescent="0.25">
      <c r="A4" s="9"/>
      <c r="B4" s="49" t="s">
        <v>1</v>
      </c>
      <c r="C4" s="4" t="s">
        <v>125</v>
      </c>
      <c r="D4" s="4" t="s">
        <v>126</v>
      </c>
    </row>
    <row r="5" spans="1:4" s="10" customFormat="1" ht="19.8" customHeight="1" x14ac:dyDescent="0.25">
      <c r="A5" s="44">
        <v>67</v>
      </c>
      <c r="B5" s="42" t="s">
        <v>127</v>
      </c>
      <c r="C5" s="43"/>
      <c r="D5" s="41"/>
    </row>
    <row r="6" spans="1:4" s="10" customFormat="1" ht="19.8" customHeight="1" x14ac:dyDescent="0.25">
      <c r="A6" s="82">
        <f>A5+0.1</f>
        <v>67.099999999999994</v>
      </c>
      <c r="B6" s="19" t="s">
        <v>8</v>
      </c>
      <c r="C6" s="43"/>
      <c r="D6" s="41"/>
    </row>
    <row r="7" spans="1:4" s="10" customFormat="1" ht="19.8" customHeight="1" x14ac:dyDescent="0.25">
      <c r="A7" s="82">
        <f t="shared" ref="A7:A14" si="0">A6+0.1</f>
        <v>67.199999999999989</v>
      </c>
      <c r="B7" s="19" t="s">
        <v>11</v>
      </c>
      <c r="C7" s="43"/>
      <c r="D7" s="41"/>
    </row>
    <row r="8" spans="1:4" s="10" customFormat="1" ht="19.8" customHeight="1" x14ac:dyDescent="0.25">
      <c r="A8" s="82">
        <f t="shared" si="0"/>
        <v>67.299999999999983</v>
      </c>
      <c r="B8" s="19" t="s">
        <v>13</v>
      </c>
      <c r="C8" s="43"/>
      <c r="D8" s="41"/>
    </row>
    <row r="9" spans="1:4" s="10" customFormat="1" ht="19.8" customHeight="1" x14ac:dyDescent="0.25">
      <c r="A9" s="82">
        <f t="shared" si="0"/>
        <v>67.399999999999977</v>
      </c>
      <c r="B9" s="19" t="s">
        <v>14</v>
      </c>
      <c r="C9" s="43"/>
      <c r="D9" s="41"/>
    </row>
    <row r="10" spans="1:4" s="10" customFormat="1" ht="19.8" customHeight="1" x14ac:dyDescent="0.25">
      <c r="A10" s="82">
        <f t="shared" si="0"/>
        <v>67.499999999999972</v>
      </c>
      <c r="B10" s="19" t="s">
        <v>15</v>
      </c>
      <c r="C10" s="43"/>
      <c r="D10" s="41"/>
    </row>
    <row r="11" spans="1:4" s="10" customFormat="1" ht="19.8" customHeight="1" x14ac:dyDescent="0.25">
      <c r="A11" s="82">
        <f t="shared" si="0"/>
        <v>67.599999999999966</v>
      </c>
      <c r="B11" s="19" t="s">
        <v>16</v>
      </c>
      <c r="C11" s="41"/>
      <c r="D11" s="41"/>
    </row>
    <row r="12" spans="1:4" ht="19.8" customHeight="1" x14ac:dyDescent="0.25">
      <c r="A12" s="82">
        <f t="shared" si="0"/>
        <v>67.69999999999996</v>
      </c>
      <c r="B12" s="19" t="s">
        <v>17</v>
      </c>
      <c r="C12" s="44"/>
      <c r="D12" s="44"/>
    </row>
    <row r="13" spans="1:4" ht="19.8" customHeight="1" x14ac:dyDescent="0.25">
      <c r="A13" s="82">
        <f t="shared" si="0"/>
        <v>67.799999999999955</v>
      </c>
      <c r="B13" s="19" t="s">
        <v>18</v>
      </c>
      <c r="C13" s="45"/>
      <c r="D13" s="44"/>
    </row>
    <row r="14" spans="1:4" ht="19.8" customHeight="1" x14ac:dyDescent="0.25">
      <c r="A14" s="82">
        <f t="shared" si="0"/>
        <v>67.899999999999949</v>
      </c>
      <c r="B14" s="18" t="s">
        <v>19</v>
      </c>
      <c r="C14" s="46"/>
      <c r="D14" s="44"/>
    </row>
    <row r="15" spans="1:4" ht="13.8" x14ac:dyDescent="0.25">
      <c r="A15" s="44"/>
      <c r="B15" s="46"/>
      <c r="C15" s="45"/>
      <c r="D15" s="44"/>
    </row>
    <row r="16" spans="1:4" ht="13.8" x14ac:dyDescent="0.25">
      <c r="A16" s="45"/>
      <c r="B16" s="45"/>
      <c r="C16" s="45"/>
      <c r="D16" s="44"/>
    </row>
    <row r="17" spans="1:4" ht="13.8" x14ac:dyDescent="0.25">
      <c r="A17" s="45"/>
      <c r="B17" s="45"/>
      <c r="C17" s="45"/>
      <c r="D17" s="44"/>
    </row>
    <row r="18" spans="1:4" ht="13.8" x14ac:dyDescent="0.25">
      <c r="A18" s="45"/>
      <c r="B18" s="45"/>
      <c r="C18" s="45"/>
      <c r="D18" s="44"/>
    </row>
    <row r="19" spans="1:4" ht="13.8" x14ac:dyDescent="0.25">
      <c r="A19" s="45"/>
      <c r="B19" s="45"/>
      <c r="C19" s="45"/>
      <c r="D19" s="44"/>
    </row>
    <row r="20" spans="1:4" ht="13.8" x14ac:dyDescent="0.25">
      <c r="A20" s="45"/>
      <c r="B20" s="45"/>
      <c r="C20" s="45"/>
      <c r="D20" s="44"/>
    </row>
    <row r="21" spans="1:4" ht="13.8" x14ac:dyDescent="0.25">
      <c r="A21" s="47"/>
      <c r="B21" s="47"/>
      <c r="C21" s="47"/>
      <c r="D21" s="48"/>
    </row>
    <row r="22" spans="1:4" x14ac:dyDescent="0.25">
      <c r="A22" s="7"/>
      <c r="B22" s="7"/>
      <c r="C22" s="8"/>
      <c r="D22" s="7"/>
    </row>
  </sheetData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r:id="rId1"/>
  <headerFooter alignWithMargins="0">
    <oddHeader>&amp;L&amp;9Eskom
Aries Project
Dynamic Reactive Power Compensator
&amp;F&amp;C&amp;9Aries Substation
Technical Schedules &amp;R&amp;9Page &amp;P of &amp;N</oddHeader>
    <oddFooter>&amp;LDate: ___________________________&amp;RTenderer's Signature:_____________________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view="pageLayout" zoomScaleNormal="100" workbookViewId="0">
      <selection activeCell="C4" sqref="C4"/>
    </sheetView>
  </sheetViews>
  <sheetFormatPr defaultRowHeight="13.2" x14ac:dyDescent="0.25"/>
  <cols>
    <col min="1" max="1" width="8.88671875" style="60"/>
    <col min="2" max="2" width="23.88671875" style="60" customWidth="1"/>
    <col min="3" max="4" width="12.88671875" style="60" customWidth="1"/>
    <col min="5" max="5" width="10.6640625" style="60" customWidth="1"/>
    <col min="6" max="6" width="17.21875" style="60" customWidth="1"/>
    <col min="7" max="16384" width="8.88671875" style="60"/>
  </cols>
  <sheetData>
    <row r="1" spans="1:6" ht="40.200000000000003" customHeight="1" x14ac:dyDescent="0.25">
      <c r="A1" s="77" t="s">
        <v>0</v>
      </c>
      <c r="B1" s="76" t="s">
        <v>1</v>
      </c>
      <c r="C1" s="76" t="s">
        <v>179</v>
      </c>
      <c r="D1" s="76" t="s">
        <v>178</v>
      </c>
      <c r="E1" s="75" t="s">
        <v>177</v>
      </c>
      <c r="F1" s="75" t="s">
        <v>176</v>
      </c>
    </row>
    <row r="2" spans="1:6" ht="19.8" customHeight="1" x14ac:dyDescent="0.25">
      <c r="A2" s="71">
        <v>68.099999999999994</v>
      </c>
      <c r="B2" s="74" t="s">
        <v>175</v>
      </c>
      <c r="C2" s="73"/>
      <c r="D2" s="73"/>
      <c r="E2" s="72">
        <v>2</v>
      </c>
      <c r="F2" s="67"/>
    </row>
    <row r="3" spans="1:6" ht="19.8" customHeight="1" x14ac:dyDescent="0.25">
      <c r="A3" s="71">
        <f>A2+0.1</f>
        <v>68.199999999999989</v>
      </c>
      <c r="B3" s="74" t="s">
        <v>174</v>
      </c>
      <c r="C3" s="73"/>
      <c r="D3" s="73"/>
      <c r="E3" s="72">
        <v>2</v>
      </c>
      <c r="F3" s="67"/>
    </row>
    <row r="4" spans="1:6" ht="19.8" customHeight="1" x14ac:dyDescent="0.25">
      <c r="A4" s="71">
        <f t="shared" ref="A4:A8" si="0">A3+0.1</f>
        <v>68.299999999999983</v>
      </c>
      <c r="B4" s="74" t="s">
        <v>173</v>
      </c>
      <c r="C4" s="73"/>
      <c r="D4" s="73"/>
      <c r="E4" s="72">
        <v>1</v>
      </c>
      <c r="F4" s="67"/>
    </row>
    <row r="5" spans="1:6" ht="19.8" customHeight="1" x14ac:dyDescent="0.25">
      <c r="A5" s="71">
        <f t="shared" si="0"/>
        <v>68.399999999999977</v>
      </c>
      <c r="B5" s="74" t="s">
        <v>172</v>
      </c>
      <c r="C5" s="73"/>
      <c r="D5" s="73"/>
      <c r="E5" s="72">
        <v>1</v>
      </c>
      <c r="F5" s="67"/>
    </row>
    <row r="6" spans="1:6" ht="19.8" customHeight="1" x14ac:dyDescent="0.25">
      <c r="A6" s="71">
        <f t="shared" si="0"/>
        <v>68.499999999999972</v>
      </c>
      <c r="B6" s="70" t="s">
        <v>171</v>
      </c>
      <c r="C6" s="69"/>
      <c r="D6" s="69"/>
      <c r="E6" s="68">
        <v>1</v>
      </c>
      <c r="F6" s="67"/>
    </row>
    <row r="7" spans="1:6" ht="19.8" customHeight="1" x14ac:dyDescent="0.25">
      <c r="A7" s="71">
        <f t="shared" si="0"/>
        <v>68.599999999999966</v>
      </c>
      <c r="B7" s="70" t="s">
        <v>170</v>
      </c>
      <c r="C7" s="69"/>
      <c r="D7" s="69"/>
      <c r="E7" s="68">
        <v>1</v>
      </c>
      <c r="F7" s="67"/>
    </row>
    <row r="8" spans="1:6" ht="26.4" customHeight="1" x14ac:dyDescent="0.25">
      <c r="A8" s="71">
        <f t="shared" si="0"/>
        <v>68.69999999999996</v>
      </c>
      <c r="B8" s="70" t="s">
        <v>169</v>
      </c>
      <c r="C8" s="69"/>
      <c r="D8" s="69"/>
      <c r="E8" s="68">
        <v>1</v>
      </c>
      <c r="F8" s="67"/>
    </row>
    <row r="9" spans="1:6" s="61" customFormat="1" x14ac:dyDescent="0.25">
      <c r="A9" s="66"/>
      <c r="B9" s="65"/>
      <c r="C9" s="64"/>
      <c r="D9" s="64"/>
      <c r="E9" s="63"/>
      <c r="F9" s="62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_____/0.4 kV  
Manufacturer ___________  
Year of Manufacture _____  
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A1721-96E9-4857-8B68-3E1BF40181AB}">
  <ds:schemaRefs>
    <ds:schemaRef ds:uri="http://schemas.microsoft.com/office/2006/metadata/properties"/>
    <ds:schemaRef ds:uri="http://schemas.microsoft.com/office/infopath/2007/PartnerControls"/>
    <ds:schemaRef ds:uri="ad474b94-ba02-4e88-987e-f92536b7745b"/>
    <ds:schemaRef ds:uri="5aff64d6-7803-4fb3-a6dc-2c7b0357e73e"/>
  </ds:schemaRefs>
</ds:datastoreItem>
</file>

<file path=customXml/itemProps2.xml><?xml version="1.0" encoding="utf-8"?>
<ds:datastoreItem xmlns:ds="http://schemas.openxmlformats.org/officeDocument/2006/customXml" ds:itemID="{A41C1D4C-2002-4A7B-87FF-42A67DBB9C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006A55-965C-4BFA-9454-70EE2E8585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Technical Requirements</vt:lpstr>
      <vt:lpstr>Guarantees</vt:lpstr>
      <vt:lpstr>Information</vt:lpstr>
      <vt:lpstr>Manufacture</vt:lpstr>
      <vt:lpstr>Spares</vt:lpstr>
      <vt:lpstr>Guarantees!Print_Area</vt:lpstr>
      <vt:lpstr>Information!Print_Area</vt:lpstr>
      <vt:lpstr>Guarantees!Print_Titles</vt:lpstr>
      <vt:lpstr>Information!Print_Titles</vt:lpstr>
      <vt:lpstr>'Technical Requirements'!Print_Titles</vt:lpstr>
    </vt:vector>
  </TitlesOfParts>
  <Company>Norconsult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Holmøy Rolf Olav</dc:creator>
  <cp:lastModifiedBy>Theuns van Staden</cp:lastModifiedBy>
  <cp:lastPrinted>2014-08-14T10:08:46Z</cp:lastPrinted>
  <dcterms:created xsi:type="dcterms:W3CDTF">1999-01-27T14:24:31Z</dcterms:created>
  <dcterms:modified xsi:type="dcterms:W3CDTF">2022-06-21T08:37:58Z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23080800</vt:r8>
  </property>
  <property fmtid="{D5CDD505-2E9C-101B-9397-08002B2CF9AE}" pid="4" name="MediaServiceImageTags">
    <vt:lpwstr/>
  </property>
</Properties>
</file>